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686\Desktop\Budget 2020\2020\summary\"/>
    </mc:Choice>
  </mc:AlternateContent>
  <bookViews>
    <workbookView xWindow="0" yWindow="0" windowWidth="21576" windowHeight="3156"/>
  </bookViews>
  <sheets>
    <sheet name="Table 9" sheetId="1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9'!$A$1:$X$57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</workbook>
</file>

<file path=xl/calcChain.xml><?xml version="1.0" encoding="utf-8"?>
<calcChain xmlns="http://schemas.openxmlformats.org/spreadsheetml/2006/main">
  <c r="V25" i="1" l="1"/>
  <c r="I17" i="1" l="1"/>
  <c r="L17" i="1"/>
  <c r="O17" i="1"/>
  <c r="R17" i="1"/>
  <c r="U17" i="1"/>
  <c r="I18" i="1"/>
  <c r="L18" i="1"/>
  <c r="O18" i="1"/>
  <c r="R18" i="1"/>
  <c r="U18" i="1"/>
  <c r="I19" i="1"/>
  <c r="L19" i="1"/>
  <c r="O19" i="1"/>
  <c r="R19" i="1"/>
  <c r="U19" i="1"/>
  <c r="I20" i="1"/>
  <c r="L20" i="1"/>
  <c r="O20" i="1"/>
  <c r="R20" i="1"/>
  <c r="U20" i="1"/>
  <c r="I21" i="1"/>
  <c r="L21" i="1"/>
  <c r="O21" i="1"/>
  <c r="R21" i="1"/>
  <c r="U21" i="1"/>
  <c r="I22" i="1"/>
  <c r="L22" i="1"/>
  <c r="O22" i="1"/>
  <c r="R22" i="1"/>
  <c r="U22" i="1"/>
  <c r="I23" i="1"/>
  <c r="L23" i="1"/>
  <c r="O23" i="1"/>
  <c r="R23" i="1"/>
  <c r="U23" i="1"/>
  <c r="I24" i="1"/>
  <c r="L24" i="1"/>
  <c r="O24" i="1"/>
  <c r="R24" i="1"/>
  <c r="U24" i="1"/>
  <c r="I25" i="1"/>
  <c r="L25" i="1"/>
  <c r="O25" i="1"/>
  <c r="R25" i="1"/>
  <c r="U25" i="1"/>
  <c r="I26" i="1"/>
  <c r="L26" i="1"/>
  <c r="O26" i="1"/>
  <c r="R26" i="1"/>
  <c r="U26" i="1"/>
  <c r="I27" i="1"/>
  <c r="L27" i="1"/>
  <c r="O27" i="1"/>
  <c r="R27" i="1"/>
  <c r="U27" i="1"/>
  <c r="I28" i="1"/>
  <c r="L28" i="1"/>
  <c r="O28" i="1"/>
  <c r="R28" i="1"/>
  <c r="U28" i="1"/>
  <c r="I29" i="1"/>
  <c r="L29" i="1"/>
  <c r="O29" i="1"/>
  <c r="R29" i="1"/>
  <c r="U29" i="1"/>
  <c r="I30" i="1"/>
  <c r="L30" i="1"/>
  <c r="O30" i="1"/>
  <c r="R30" i="1"/>
  <c r="U30" i="1"/>
  <c r="I31" i="1"/>
  <c r="L31" i="1"/>
  <c r="O31" i="1"/>
  <c r="R31" i="1"/>
  <c r="U31" i="1"/>
  <c r="I32" i="1"/>
  <c r="L32" i="1"/>
  <c r="O32" i="1"/>
  <c r="R32" i="1"/>
  <c r="U32" i="1"/>
  <c r="I33" i="1"/>
  <c r="L33" i="1"/>
  <c r="O33" i="1"/>
  <c r="R33" i="1"/>
  <c r="U33" i="1"/>
  <c r="I34" i="1"/>
  <c r="L34" i="1"/>
  <c r="O34" i="1"/>
  <c r="R34" i="1"/>
  <c r="U34" i="1"/>
  <c r="I35" i="1"/>
  <c r="L35" i="1"/>
  <c r="O35" i="1"/>
  <c r="R35" i="1"/>
  <c r="U35" i="1"/>
  <c r="I36" i="1"/>
  <c r="L36" i="1"/>
  <c r="O36" i="1"/>
  <c r="R36" i="1"/>
  <c r="U36" i="1"/>
  <c r="I37" i="1"/>
  <c r="L37" i="1"/>
  <c r="O37" i="1"/>
  <c r="R37" i="1"/>
  <c r="U37" i="1"/>
  <c r="I38" i="1"/>
  <c r="L38" i="1"/>
  <c r="O38" i="1"/>
  <c r="R38" i="1"/>
  <c r="U38" i="1"/>
  <c r="I39" i="1"/>
  <c r="L39" i="1"/>
  <c r="O39" i="1"/>
  <c r="R39" i="1"/>
  <c r="U39" i="1"/>
  <c r="I40" i="1"/>
  <c r="L40" i="1"/>
  <c r="O40" i="1"/>
  <c r="R40" i="1"/>
  <c r="U40" i="1"/>
  <c r="I41" i="1"/>
  <c r="L41" i="1"/>
  <c r="O41" i="1"/>
  <c r="R41" i="1"/>
  <c r="U41" i="1"/>
  <c r="I42" i="1"/>
  <c r="L42" i="1"/>
  <c r="O42" i="1"/>
  <c r="R42" i="1"/>
  <c r="U42" i="1"/>
  <c r="I43" i="1"/>
  <c r="L43" i="1"/>
  <c r="O43" i="1"/>
  <c r="R43" i="1"/>
  <c r="U43" i="1"/>
  <c r="I44" i="1"/>
  <c r="L44" i="1"/>
  <c r="O44" i="1"/>
  <c r="R44" i="1"/>
  <c r="U44" i="1"/>
  <c r="I45" i="1"/>
  <c r="L45" i="1"/>
  <c r="O45" i="1"/>
  <c r="R45" i="1"/>
  <c r="U45" i="1"/>
  <c r="I46" i="1"/>
  <c r="L46" i="1"/>
  <c r="O46" i="1"/>
  <c r="R46" i="1"/>
  <c r="U46" i="1"/>
  <c r="I47" i="1"/>
  <c r="L47" i="1"/>
  <c r="O47" i="1"/>
  <c r="R47" i="1"/>
  <c r="U47" i="1"/>
  <c r="I48" i="1"/>
  <c r="L48" i="1"/>
  <c r="O48" i="1"/>
  <c r="R48" i="1"/>
  <c r="U48" i="1"/>
  <c r="I49" i="1"/>
  <c r="L49" i="1"/>
  <c r="O49" i="1"/>
  <c r="R49" i="1"/>
  <c r="U49" i="1"/>
  <c r="I50" i="1"/>
  <c r="L50" i="1"/>
  <c r="O50" i="1"/>
  <c r="R50" i="1"/>
  <c r="U50" i="1"/>
  <c r="I51" i="1"/>
  <c r="L51" i="1"/>
  <c r="O51" i="1"/>
  <c r="R51" i="1"/>
  <c r="U51" i="1"/>
  <c r="I52" i="1"/>
  <c r="L52" i="1"/>
  <c r="O52" i="1"/>
  <c r="R52" i="1"/>
  <c r="U52" i="1"/>
  <c r="I53" i="1"/>
  <c r="L53" i="1"/>
  <c r="O53" i="1"/>
  <c r="R53" i="1"/>
  <c r="U53" i="1"/>
  <c r="I54" i="1"/>
  <c r="L54" i="1"/>
  <c r="O54" i="1"/>
  <c r="R54" i="1"/>
  <c r="U54" i="1"/>
  <c r="I55" i="1"/>
  <c r="L55" i="1"/>
  <c r="O55" i="1"/>
  <c r="R55" i="1"/>
  <c r="U55" i="1"/>
  <c r="V54" i="1" l="1"/>
  <c r="W54" i="1"/>
  <c r="V55" i="1"/>
  <c r="W55" i="1"/>
  <c r="V45" i="1" l="1"/>
  <c r="V46" i="1"/>
  <c r="V47" i="1"/>
  <c r="V48" i="1"/>
  <c r="V49" i="1"/>
  <c r="V50" i="1"/>
  <c r="V51" i="1"/>
  <c r="V52" i="1"/>
  <c r="V53" i="1"/>
  <c r="V44" i="1"/>
  <c r="V43" i="1"/>
  <c r="V42" i="1"/>
  <c r="V41" i="1"/>
  <c r="V40" i="1"/>
  <c r="V39" i="1"/>
  <c r="V38" i="1"/>
  <c r="V37" i="1"/>
  <c r="V36" i="1"/>
  <c r="V35" i="1"/>
  <c r="V26" i="1" l="1"/>
  <c r="V27" i="1"/>
  <c r="V28" i="1"/>
  <c r="V29" i="1"/>
  <c r="V30" i="1"/>
  <c r="V32" i="1"/>
  <c r="V33" i="1"/>
  <c r="V34" i="1"/>
  <c r="V31" i="1" l="1"/>
  <c r="W51" i="1" l="1"/>
  <c r="W49" i="1"/>
  <c r="W47" i="1"/>
  <c r="W46" i="1"/>
  <c r="W39" i="1"/>
  <c r="W38" i="1"/>
  <c r="W27" i="1"/>
  <c r="T56" i="1"/>
  <c r="S56" i="1"/>
  <c r="Q56" i="1"/>
  <c r="P56" i="1"/>
  <c r="N56" i="1"/>
  <c r="M56" i="1"/>
  <c r="K56" i="1"/>
  <c r="J56" i="1"/>
  <c r="H56" i="1"/>
  <c r="G56" i="1"/>
  <c r="F56" i="1"/>
  <c r="E56" i="1"/>
  <c r="W28" i="1" l="1"/>
  <c r="W52" i="1"/>
  <c r="W30" i="1"/>
  <c r="W31" i="1"/>
  <c r="W36" i="1"/>
  <c r="W44" i="1"/>
  <c r="W35" i="1"/>
  <c r="W43" i="1"/>
  <c r="V23" i="1"/>
  <c r="V24" i="1"/>
  <c r="W23" i="1"/>
  <c r="W24" i="1"/>
  <c r="W26" i="1"/>
  <c r="W34" i="1"/>
  <c r="W42" i="1"/>
  <c r="W50" i="1"/>
  <c r="W32" i="1"/>
  <c r="W37" i="1"/>
  <c r="W40" i="1"/>
  <c r="W48" i="1"/>
  <c r="W25" i="1"/>
  <c r="W33" i="1"/>
  <c r="W45" i="1" l="1"/>
  <c r="W29" i="1"/>
  <c r="W53" i="1"/>
  <c r="W41" i="1"/>
  <c r="U15" i="1"/>
  <c r="U56" i="1" s="1"/>
  <c r="V20" i="1" l="1"/>
  <c r="V22" i="1"/>
  <c r="V19" i="1"/>
  <c r="V17" i="1"/>
  <c r="I15" i="1"/>
  <c r="I56" i="1" s="1"/>
  <c r="R15" i="1"/>
  <c r="R56" i="1" s="1"/>
  <c r="V15" i="1" l="1"/>
  <c r="V56" i="1"/>
  <c r="W19" i="1"/>
  <c r="W18" i="1"/>
  <c r="W22" i="1"/>
  <c r="V21" i="1"/>
  <c r="W17" i="1"/>
  <c r="W20" i="1"/>
  <c r="L15" i="1"/>
  <c r="O15" i="1"/>
  <c r="O56" i="1" s="1"/>
  <c r="V18" i="1"/>
  <c r="W15" i="1" l="1"/>
  <c r="L56" i="1"/>
  <c r="W56" i="1" s="1"/>
  <c r="W16" i="1"/>
  <c r="W21" i="1"/>
</calcChain>
</file>

<file path=xl/sharedStrings.xml><?xml version="1.0" encoding="utf-8"?>
<sst xmlns="http://schemas.openxmlformats.org/spreadsheetml/2006/main" count="112" uniqueCount="100">
  <si>
    <t>Number and cost of personnel posts filled/ planned for on funded establishment</t>
  </si>
  <si>
    <t>Actual</t>
  </si>
  <si>
    <t>Revised estimate</t>
  </si>
  <si>
    <t>Medium-term expenditure estimate</t>
  </si>
  <si>
    <t>Number</t>
  </si>
  <si>
    <t>Cost</t>
  </si>
  <si>
    <t>Unit cost</t>
  </si>
  <si>
    <t>1</t>
  </si>
  <si>
    <t>2</t>
  </si>
  <si>
    <t>3</t>
  </si>
  <si>
    <t>4</t>
  </si>
  <si>
    <t>5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</si>
  <si>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</si>
  <si>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</si>
  <si>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</si>
  <si>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</si>
  <si>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</si>
  <si>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</si>
  <si>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</si>
  <si>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</si>
  <si>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</si>
  <si>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</si>
  <si>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</si>
  <si>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</si>
  <si>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</si>
  <si>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</si>
  <si>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</si>
  <si>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</si>
  <si>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</si>
  <si>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</si>
  <si>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</si>
  <si>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</si>
  <si>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</si>
  <si>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</si>
  <si>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</si>
  <si>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</si>
  <si>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</si>
  <si>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</si>
  <si>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</si>
  <si>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</si>
  <si>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</si>
  <si>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Total</t>
  </si>
  <si>
    <t>estimated</t>
  </si>
  <si>
    <t>Number of posts</t>
  </si>
  <si>
    <t>2018/19</t>
  </si>
  <si>
    <t>Number of funded posts</t>
  </si>
  <si>
    <t>Number of posts additional to the establishment</t>
  </si>
  <si>
    <t>Average personnel growth rate (%)</t>
  </si>
  <si>
    <t>Average unit cost growth rate (%)</t>
  </si>
  <si>
    <t>2019/20</t>
  </si>
  <si>
    <t>2020/21</t>
  </si>
  <si>
    <t>2021/22</t>
  </si>
  <si>
    <t>41</t>
  </si>
  <si>
    <t>2022/23</t>
  </si>
  <si>
    <t>2019/20 - 2022/23</t>
  </si>
  <si>
    <t>for 31 March 2020</t>
  </si>
  <si>
    <t>Table 9 Personnel numbers and unit cost per vote: 2018/19 to 2022/23</t>
  </si>
  <si>
    <t xml:space="preserve">1. </t>
  </si>
  <si>
    <t>Department did not provide all relevant personnel data.</t>
  </si>
  <si>
    <r>
      <t>Parliament</t>
    </r>
    <r>
      <rPr>
        <vertAlign val="superscript"/>
        <sz val="7.7"/>
        <rFont val="Arial Narrow"/>
        <family val="2"/>
      </rPr>
      <t>1</t>
    </r>
  </si>
  <si>
    <t>The Presidency</t>
  </si>
  <si>
    <t>Cooperative Governance</t>
  </si>
  <si>
    <t>Government Communication and Information System</t>
  </si>
  <si>
    <t>Home Affairs</t>
  </si>
  <si>
    <t>International Relations and Cooperation</t>
  </si>
  <si>
    <t>National School of Government</t>
  </si>
  <si>
    <t>National Treasury</t>
  </si>
  <si>
    <t>Planning, Monitoring and Evaluation</t>
  </si>
  <si>
    <t>Public Enterprises</t>
  </si>
  <si>
    <t>Public Service and Administration</t>
  </si>
  <si>
    <t>Public Service Commission</t>
  </si>
  <si>
    <t>Public Works and Infrastructure</t>
  </si>
  <si>
    <t>Statistics South Africa</t>
  </si>
  <si>
    <t>Traditional Affairs</t>
  </si>
  <si>
    <t>Basic Education</t>
  </si>
  <si>
    <t>Higher Education and Training</t>
  </si>
  <si>
    <t>Health</t>
  </si>
  <si>
    <t>Social Development</t>
  </si>
  <si>
    <t>Women, Youth and Persons with Disabilities</t>
  </si>
  <si>
    <t>Civilian Secretariat for the Police Service</t>
  </si>
  <si>
    <t>Correctional Services</t>
  </si>
  <si>
    <t>Defence</t>
  </si>
  <si>
    <t>Independent Police Investigative Directorate</t>
  </si>
  <si>
    <t>Justice and Constitutional Development</t>
  </si>
  <si>
    <t>Military Veterans</t>
  </si>
  <si>
    <t>Office of the Chief Justice</t>
  </si>
  <si>
    <t>Police</t>
  </si>
  <si>
    <t>Agriculture, Land Reform and Rural Development</t>
  </si>
  <si>
    <t>Communications and Digital Technologies</t>
  </si>
  <si>
    <t>Employment and Labour</t>
  </si>
  <si>
    <t>Environment, Forestry and Fisheries</t>
  </si>
  <si>
    <t>Human Settlements</t>
  </si>
  <si>
    <t>Mineral Resources and Energy</t>
  </si>
  <si>
    <t>Science and Innovation</t>
  </si>
  <si>
    <t>Small Business Development</t>
  </si>
  <si>
    <t>Sports, Arts and Culture</t>
  </si>
  <si>
    <t>Tourism</t>
  </si>
  <si>
    <t>Trade, Industry and Competition</t>
  </si>
  <si>
    <t>Transport</t>
  </si>
  <si>
    <t>Water and Sanitation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</si>
</sst>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0.0"/>
    <numFmt numFmtId="167" formatCode="#,##0.0_);\(#,##0.0\)"/>
    <numFmt numFmtId="168" formatCode="#,##0.0"/>
    <numFmt numFmtId="169" formatCode="_(* #,##0_);_*\ \-#,##0_);_(* &quot;–  &quot;_);_(@_)"/>
    <numFmt numFmtId="170" formatCode="_(* #,##0;_*\ \-#,##0;_(* &quot;–&quot;_);_(@_)"/>
    <numFmt numFmtId="171" formatCode="0.0%"/>
    <numFmt numFmtId="172" formatCode="_(* #,##0.0;_*\ \-#,##0.0;_(* &quot;–&quot;_);_(@_)"/>
    <numFmt numFmtId="173" formatCode="_(* #,##0.00000000;_*\ \-#,##0.00000000;_(* &quot;–&quot;_);_(@_)"/>
    <numFmt numFmtId="174" formatCode="_(* #,##0.0___);_*\ \-#,##0.0___);_(* &quot;–  &quot;_);_(@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&quot;$&quot;#,##0,;\(&quot;$&quot;#,##0,\)"/>
    <numFmt numFmtId="182" formatCode="&quot;R&quot;#,##0\ ;\(&quot;R&quot;#,##0\)"/>
    <numFmt numFmtId="183" formatCode="[Red]0%;[Red]\(0%\)"/>
    <numFmt numFmtId="184" formatCode="0%;\(0%\)"/>
    <numFmt numFmtId="185" formatCode="\ \ @"/>
    <numFmt numFmtId="186" formatCode="\ \ \ \ @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 * #,##0_ ;_ * \-#,##0_ ;_ * &quot;-&quot;??_ ;_ @_ "/>
  </numFmts>
  <fonts count="22" x14ac:knownFonts="1">
    <font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sz val="7"/>
      <name val="Arial Narrow"/>
      <family val="2"/>
    </font>
    <font>
      <sz val="7"/>
      <name val="Arial"/>
      <family val="2"/>
    </font>
    <font>
      <sz val="7"/>
      <name val="Arial Narrow"/>
      <family val="2"/>
    </font>
    <font>
      <i/>
      <sz val="7"/>
      <name val="Arial Narrow"/>
      <family val="2"/>
    </font>
    <font>
      <i/>
      <sz val="7"/>
      <color indexed="10"/>
      <name val="Arial Narrow"/>
      <family val="2"/>
    </font>
    <font>
      <i/>
      <sz val="8"/>
      <name val="Arial Narrow"/>
      <family val="2"/>
    </font>
    <font>
      <vertAlign val="superscript"/>
      <sz val="7.7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1">
    <xf numFmtId="0" fontId="0" fillId="0" borderId="0"/>
    <xf numFmtId="175" fontId="9" fillId="0" borderId="0" applyFill="0" applyBorder="0" applyAlignment="0"/>
    <xf numFmtId="176" fontId="9" fillId="0" borderId="0" applyFill="0" applyBorder="0" applyAlignment="0"/>
    <xf numFmtId="177" fontId="9" fillId="0" borderId="0" applyFill="0" applyBorder="0" applyAlignment="0"/>
    <xf numFmtId="178" fontId="9" fillId="0" borderId="0" applyFill="0" applyBorder="0" applyAlignment="0"/>
    <xf numFmtId="179" fontId="9" fillId="0" borderId="0" applyFill="0" applyBorder="0" applyAlignment="0"/>
    <xf numFmtId="175" fontId="9" fillId="0" borderId="0" applyFill="0" applyBorder="0" applyAlignment="0"/>
    <xf numFmtId="180" fontId="9" fillId="0" borderId="0" applyFill="0" applyBorder="0" applyAlignment="0"/>
    <xf numFmtId="176" fontId="9" fillId="0" borderId="0" applyFill="0" applyBorder="0" applyAlignment="0"/>
    <xf numFmtId="16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9" fillId="0" borderId="0" applyFill="0" applyBorder="0" applyAlignment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0" fillId="0" borderId="0" applyFill="0" applyBorder="0" applyAlignment="0"/>
    <xf numFmtId="176" fontId="10" fillId="0" borderId="0" applyFill="0" applyBorder="0" applyAlignment="0"/>
    <xf numFmtId="175" fontId="10" fillId="0" borderId="0" applyFill="0" applyBorder="0" applyAlignment="0"/>
    <xf numFmtId="180" fontId="10" fillId="0" borderId="0" applyFill="0" applyBorder="0" applyAlignment="0"/>
    <xf numFmtId="176" fontId="10" fillId="0" borderId="0" applyFill="0" applyBorder="0" applyAlignment="0"/>
    <xf numFmtId="2" fontId="2" fillId="0" borderId="0" applyFont="0" applyFill="0" applyBorder="0" applyAlignment="0" applyProtection="0"/>
    <xf numFmtId="38" fontId="4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2" fillId="3" borderId="0" applyNumberFormat="0" applyFill="0" applyBorder="0" applyAlignment="0" applyProtection="0"/>
    <xf numFmtId="0" fontId="11" fillId="3" borderId="0" applyNumberFormat="0" applyFill="0" applyBorder="0" applyAlignment="0" applyProtection="0"/>
    <xf numFmtId="10" fontId="4" fillId="4" borderId="3" applyNumberFormat="0" applyBorder="0" applyAlignment="0" applyProtection="0"/>
    <xf numFmtId="175" fontId="13" fillId="0" borderId="0" applyFill="0" applyBorder="0" applyAlignment="0"/>
    <xf numFmtId="176" fontId="13" fillId="0" borderId="0" applyFill="0" applyBorder="0" applyAlignment="0"/>
    <xf numFmtId="175" fontId="13" fillId="0" borderId="0" applyFill="0" applyBorder="0" applyAlignment="0"/>
    <xf numFmtId="180" fontId="13" fillId="0" borderId="0" applyFill="0" applyBorder="0" applyAlignment="0"/>
    <xf numFmtId="176" fontId="13" fillId="0" borderId="0" applyFill="0" applyBorder="0" applyAlignment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3" fontId="5" fillId="0" borderId="0"/>
    <xf numFmtId="0" fontId="1" fillId="0" borderId="0"/>
    <xf numFmtId="0" fontId="2" fillId="0" borderId="0"/>
    <xf numFmtId="167" fontId="6" fillId="0" borderId="0"/>
    <xf numFmtId="0" fontId="2" fillId="0" borderId="0"/>
    <xf numFmtId="17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5" fontId="14" fillId="0" borderId="0" applyFill="0" applyBorder="0" applyAlignment="0"/>
    <xf numFmtId="176" fontId="14" fillId="0" borderId="0" applyFill="0" applyBorder="0" applyAlignment="0"/>
    <xf numFmtId="175" fontId="14" fillId="0" borderId="0" applyFill="0" applyBorder="0" applyAlignment="0"/>
    <xf numFmtId="180" fontId="14" fillId="0" borderId="0" applyFill="0" applyBorder="0" applyAlignment="0"/>
    <xf numFmtId="176" fontId="14" fillId="0" borderId="0" applyFill="0" applyBorder="0" applyAlignment="0"/>
    <xf numFmtId="0" fontId="2" fillId="5" borderId="0"/>
    <xf numFmtId="0" fontId="4" fillId="0" borderId="0" applyNumberFormat="0" applyFont="0" applyAlignment="0"/>
    <xf numFmtId="49" fontId="9" fillId="0" borderId="0" applyFill="0" applyBorder="0" applyAlignment="0"/>
    <xf numFmtId="185" fontId="9" fillId="0" borderId="0" applyFill="0" applyBorder="0" applyAlignment="0"/>
    <xf numFmtId="186" fontId="9" fillId="0" borderId="0" applyFill="0" applyBorder="0" applyAlignment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176">
    <xf numFmtId="0" fontId="0" fillId="0" borderId="0" xfId="0"/>
    <xf numFmtId="166" fontId="3" fillId="0" borderId="0" xfId="0" applyNumberFormat="1" applyFont="1" applyProtection="1"/>
    <xf numFmtId="166" fontId="3" fillId="0" borderId="0" xfId="0" applyNumberFormat="1" applyFont="1" applyFill="1" applyProtection="1"/>
    <xf numFmtId="166" fontId="3" fillId="0" borderId="0" xfId="0" applyNumberFormat="1" applyFont="1" applyBorder="1" applyProtection="1"/>
    <xf numFmtId="0" fontId="4" fillId="0" borderId="0" xfId="0" applyFont="1"/>
    <xf numFmtId="0" fontId="5" fillId="0" borderId="0" xfId="0" applyFont="1" applyProtection="1"/>
    <xf numFmtId="3" fontId="1" fillId="0" borderId="0" xfId="44" applyNumberFormat="1" applyFont="1" applyFill="1" applyProtection="1"/>
    <xf numFmtId="0" fontId="7" fillId="0" borderId="0" xfId="44" applyNumberFormat="1" applyFont="1" applyFill="1" applyBorder="1" applyAlignment="1" applyProtection="1"/>
    <xf numFmtId="0" fontId="7" fillId="0" borderId="0" xfId="44" applyNumberFormat="1" applyFont="1" applyFill="1" applyAlignment="1" applyProtection="1"/>
    <xf numFmtId="0" fontId="1" fillId="0" borderId="0" xfId="44" applyNumberFormat="1" applyFont="1" applyFill="1" applyProtection="1"/>
    <xf numFmtId="3" fontId="1" fillId="0" borderId="0" xfId="44" applyNumberFormat="1" applyFont="1" applyFill="1" applyBorder="1" applyProtection="1"/>
    <xf numFmtId="3" fontId="1" fillId="0" borderId="0" xfId="44" applyNumberFormat="1" applyFont="1" applyFill="1" applyBorder="1" applyAlignment="1" applyProtection="1">
      <alignment horizontal="right"/>
    </xf>
    <xf numFmtId="168" fontId="1" fillId="0" borderId="0" xfId="44" applyNumberFormat="1" applyFont="1" applyFill="1" applyBorder="1" applyAlignment="1" applyProtection="1">
      <alignment horizontal="right"/>
    </xf>
    <xf numFmtId="49" fontId="1" fillId="0" borderId="0" xfId="44" applyNumberFormat="1" applyFont="1" applyFill="1" applyBorder="1" applyAlignment="1" applyProtection="1">
      <alignment horizontal="right"/>
    </xf>
    <xf numFmtId="0" fontId="2" fillId="0" borderId="0" xfId="0" applyFont="1"/>
    <xf numFmtId="3" fontId="1" fillId="0" borderId="0" xfId="44" applyNumberFormat="1" applyFont="1" applyFill="1" applyAlignment="1" applyProtection="1">
      <alignment horizontal="right"/>
    </xf>
    <xf numFmtId="168" fontId="1" fillId="0" borderId="0" xfId="44" applyNumberFormat="1" applyFont="1" applyFill="1" applyAlignment="1" applyProtection="1">
      <alignment horizontal="right"/>
    </xf>
    <xf numFmtId="0" fontId="8" fillId="0" borderId="0" xfId="44" applyNumberFormat="1" applyFont="1" applyFill="1" applyBorder="1" applyAlignment="1" applyProtection="1"/>
    <xf numFmtId="3" fontId="1" fillId="0" borderId="0" xfId="44" applyNumberFormat="1" applyFont="1" applyBorder="1" applyProtection="1"/>
    <xf numFmtId="49" fontId="8" fillId="0" borderId="0" xfId="44" applyNumberFormat="1" applyFont="1" applyFill="1" applyBorder="1" applyAlignment="1" applyProtection="1"/>
    <xf numFmtId="49" fontId="1" fillId="0" borderId="0" xfId="44" applyNumberFormat="1" applyFont="1" applyFill="1" applyAlignment="1" applyProtection="1">
      <alignment horizontal="right"/>
    </xf>
    <xf numFmtId="3" fontId="1" fillId="0" borderId="0" xfId="44" applyNumberFormat="1" applyFont="1" applyProtection="1"/>
    <xf numFmtId="168" fontId="1" fillId="0" borderId="0" xfId="44" applyNumberFormat="1" applyFont="1" applyAlignment="1" applyProtection="1">
      <alignment horizontal="right"/>
    </xf>
    <xf numFmtId="3" fontId="1" fillId="0" borderId="0" xfId="44" applyNumberFormat="1" applyFont="1" applyBorder="1" applyAlignment="1" applyProtection="1">
      <alignment horizontal="right"/>
    </xf>
    <xf numFmtId="0" fontId="7" fillId="0" borderId="0" xfId="44" applyNumberFormat="1" applyFont="1" applyFill="1" applyBorder="1" applyAlignment="1" applyProtection="1">
      <alignment horizontal="left"/>
    </xf>
    <xf numFmtId="49" fontId="1" fillId="0" borderId="0" xfId="44" applyNumberFormat="1" applyFont="1" applyBorder="1" applyAlignment="1" applyProtection="1">
      <alignment horizontal="right"/>
    </xf>
    <xf numFmtId="3" fontId="1" fillId="0" borderId="0" xfId="44" applyNumberFormat="1" applyFont="1" applyAlignment="1" applyProtection="1">
      <alignment horizontal="right"/>
    </xf>
    <xf numFmtId="0" fontId="5" fillId="0" borderId="0" xfId="0" applyFont="1" applyFill="1" applyProtection="1"/>
    <xf numFmtId="49" fontId="5" fillId="0" borderId="0" xfId="0" applyNumberFormat="1" applyFont="1" applyBorder="1" applyProtection="1"/>
    <xf numFmtId="49" fontId="5" fillId="0" borderId="0" xfId="0" applyNumberFormat="1" applyFont="1" applyProtection="1"/>
    <xf numFmtId="0" fontId="15" fillId="0" borderId="4" xfId="44" applyNumberFormat="1" applyFont="1" applyFill="1" applyBorder="1" applyAlignment="1" applyProtection="1">
      <alignment horizontal="left"/>
    </xf>
    <xf numFmtId="0" fontId="15" fillId="0" borderId="5" xfId="44" applyNumberFormat="1" applyFont="1" applyFill="1" applyBorder="1" applyAlignment="1" applyProtection="1">
      <alignment horizontal="left"/>
    </xf>
    <xf numFmtId="0" fontId="15" fillId="0" borderId="6" xfId="44" applyNumberFormat="1" applyFont="1" applyFill="1" applyBorder="1" applyAlignment="1" applyProtection="1">
      <alignment horizontal="center"/>
    </xf>
    <xf numFmtId="0" fontId="15" fillId="0" borderId="4" xfId="44" applyNumberFormat="1" applyFont="1" applyFill="1" applyBorder="1" applyAlignment="1" applyProtection="1">
      <alignment horizontal="center"/>
    </xf>
    <xf numFmtId="0" fontId="16" fillId="0" borderId="0" xfId="0" applyFont="1" applyBorder="1"/>
    <xf numFmtId="0" fontId="16" fillId="0" borderId="0" xfId="0" applyFont="1"/>
    <xf numFmtId="3" fontId="17" fillId="0" borderId="0" xfId="44" applyNumberFormat="1" applyFont="1" applyProtection="1"/>
    <xf numFmtId="3" fontId="17" fillId="0" borderId="0" xfId="44" applyNumberFormat="1" applyFont="1" applyAlignment="1" applyProtection="1">
      <alignment horizontal="right"/>
    </xf>
    <xf numFmtId="168" fontId="17" fillId="0" borderId="0" xfId="44" applyNumberFormat="1" applyFont="1" applyAlignment="1" applyProtection="1">
      <alignment horizontal="right"/>
    </xf>
    <xf numFmtId="3" fontId="17" fillId="0" borderId="0" xfId="44" applyNumberFormat="1" applyFont="1" applyBorder="1" applyAlignment="1" applyProtection="1">
      <alignment horizontal="right"/>
    </xf>
    <xf numFmtId="0" fontId="15" fillId="0" borderId="0" xfId="44" applyNumberFormat="1" applyFont="1" applyFill="1" applyBorder="1" applyAlignment="1" applyProtection="1">
      <alignment horizontal="left"/>
    </xf>
    <xf numFmtId="0" fontId="15" fillId="0" borderId="7" xfId="44" applyNumberFormat="1" applyFont="1" applyFill="1" applyBorder="1" applyAlignment="1" applyProtection="1">
      <alignment horizontal="center"/>
    </xf>
    <xf numFmtId="0" fontId="15" fillId="0" borderId="8" xfId="44" applyNumberFormat="1" applyFont="1" applyFill="1" applyBorder="1" applyAlignment="1" applyProtection="1">
      <alignment horizontal="center"/>
    </xf>
    <xf numFmtId="0" fontId="17" fillId="0" borderId="0" xfId="0" applyNumberFormat="1" applyFont="1" applyBorder="1" applyProtection="1"/>
    <xf numFmtId="168" fontId="15" fillId="0" borderId="9" xfId="44" quotePrefix="1" applyNumberFormat="1" applyFont="1" applyBorder="1" applyAlignment="1" applyProtection="1">
      <alignment vertical="top" wrapText="1"/>
    </xf>
    <xf numFmtId="168" fontId="15" fillId="0" borderId="0" xfId="44" applyNumberFormat="1" applyFont="1" applyBorder="1" applyAlignment="1" applyProtection="1">
      <alignment horizontal="right" wrapText="1"/>
    </xf>
    <xf numFmtId="0" fontId="17" fillId="0" borderId="0" xfId="0" applyFont="1" applyBorder="1" applyProtection="1"/>
    <xf numFmtId="0" fontId="17" fillId="0" borderId="0" xfId="44" applyNumberFormat="1" applyFont="1" applyBorder="1" applyAlignment="1" applyProtection="1">
      <alignment horizontal="center"/>
    </xf>
    <xf numFmtId="0" fontId="17" fillId="0" borderId="4" xfId="0" applyFont="1" applyBorder="1" applyProtection="1"/>
    <xf numFmtId="0" fontId="17" fillId="0" borderId="0" xfId="0" applyNumberFormat="1" applyFont="1" applyBorder="1" applyAlignment="1" applyProtection="1">
      <alignment horizontal="left"/>
    </xf>
    <xf numFmtId="0" fontId="17" fillId="0" borderId="0" xfId="44" applyNumberFormat="1" applyFont="1" applyBorder="1" applyAlignment="1" applyProtection="1">
      <alignment horizontal="left"/>
    </xf>
    <xf numFmtId="0" fontId="17" fillId="0" borderId="0" xfId="0" applyNumberFormat="1" applyFont="1" applyBorder="1" applyAlignment="1" applyProtection="1">
      <alignment horizontal="right"/>
    </xf>
    <xf numFmtId="0" fontId="15" fillId="0" borderId="0" xfId="0" applyNumberFormat="1" applyFont="1" applyBorder="1" applyProtection="1"/>
    <xf numFmtId="169" fontId="15" fillId="0" borderId="0" xfId="44" quotePrefix="1" applyNumberFormat="1" applyFont="1" applyBorder="1" applyAlignment="1" applyProtection="1">
      <alignment horizontal="center"/>
    </xf>
    <xf numFmtId="0" fontId="17" fillId="0" borderId="8" xfId="0" applyNumberFormat="1" applyFont="1" applyBorder="1" applyAlignment="1" applyProtection="1">
      <alignment horizontal="left"/>
    </xf>
    <xf numFmtId="0" fontId="17" fillId="0" borderId="8" xfId="44" applyNumberFormat="1" applyFont="1" applyBorder="1" applyAlignment="1" applyProtection="1">
      <alignment horizontal="left"/>
    </xf>
    <xf numFmtId="0" fontId="17" fillId="0" borderId="8" xfId="0" applyNumberFormat="1" applyFont="1" applyBorder="1" applyAlignment="1" applyProtection="1">
      <alignment horizontal="right"/>
    </xf>
    <xf numFmtId="0" fontId="15" fillId="0" borderId="8" xfId="0" applyNumberFormat="1" applyFont="1" applyBorder="1" applyProtection="1"/>
    <xf numFmtId="169" fontId="15" fillId="0" borderId="10" xfId="0" quotePrefix="1" applyNumberFormat="1" applyFont="1" applyFill="1" applyBorder="1" applyAlignment="1" applyProtection="1">
      <alignment horizontal="right" wrapText="1"/>
    </xf>
    <xf numFmtId="169" fontId="15" fillId="0" borderId="11" xfId="0" quotePrefix="1" applyNumberFormat="1" applyFont="1" applyFill="1" applyBorder="1" applyAlignment="1" applyProtection="1">
      <alignment horizontal="right" wrapText="1"/>
    </xf>
    <xf numFmtId="169" fontId="15" fillId="0" borderId="10" xfId="0" quotePrefix="1" applyNumberFormat="1" applyFont="1" applyFill="1" applyBorder="1" applyAlignment="1" applyProtection="1">
      <alignment horizontal="left"/>
    </xf>
    <xf numFmtId="0" fontId="17" fillId="0" borderId="0" xfId="45" quotePrefix="1" applyFont="1" applyBorder="1" applyAlignment="1" applyProtection="1">
      <alignment horizontal="left" vertical="top"/>
    </xf>
    <xf numFmtId="0" fontId="17" fillId="0" borderId="0" xfId="45" applyFont="1" applyBorder="1" applyAlignment="1" applyProtection="1">
      <alignment horizontal="left" vertical="top"/>
    </xf>
    <xf numFmtId="49" fontId="17" fillId="0" borderId="0" xfId="0" applyNumberFormat="1" applyFont="1" applyBorder="1" applyAlignment="1" applyProtection="1">
      <alignment vertical="top"/>
    </xf>
    <xf numFmtId="49" fontId="18" fillId="0" borderId="0" xfId="0" applyNumberFormat="1" applyFont="1" applyBorder="1" applyAlignment="1" applyProtection="1">
      <alignment horizontal="left" vertical="top"/>
    </xf>
    <xf numFmtId="170" fontId="17" fillId="0" borderId="12" xfId="9" applyNumberFormat="1" applyFont="1" applyBorder="1" applyAlignment="1" applyProtection="1">
      <alignment horizontal="right" vertical="top"/>
    </xf>
    <xf numFmtId="170" fontId="17" fillId="0" borderId="13" xfId="9" applyNumberFormat="1" applyFont="1" applyBorder="1" applyAlignment="1" applyProtection="1">
      <alignment horizontal="right" vertical="top"/>
    </xf>
    <xf numFmtId="170" fontId="17" fillId="0" borderId="14" xfId="9" applyNumberFormat="1" applyFont="1" applyBorder="1" applyAlignment="1" applyProtection="1">
      <alignment horizontal="right" vertical="top"/>
    </xf>
    <xf numFmtId="170" fontId="17" fillId="0" borderId="0" xfId="9" applyNumberFormat="1" applyFont="1" applyBorder="1" applyAlignment="1" applyProtection="1">
      <alignment horizontal="right" vertical="top"/>
    </xf>
    <xf numFmtId="170" fontId="17" fillId="0" borderId="15" xfId="9" applyNumberFormat="1" applyFont="1" applyBorder="1" applyAlignment="1" applyProtection="1">
      <alignment horizontal="right" vertical="top"/>
    </xf>
    <xf numFmtId="0" fontId="17" fillId="0" borderId="0" xfId="0" applyFont="1" applyProtection="1"/>
    <xf numFmtId="170" fontId="17" fillId="0" borderId="9" xfId="9" applyNumberFormat="1" applyFont="1" applyBorder="1" applyAlignment="1" applyProtection="1">
      <alignment horizontal="right" vertical="top"/>
    </xf>
    <xf numFmtId="0" fontId="17" fillId="0" borderId="0" xfId="0" applyFont="1" applyAlignment="1" applyProtection="1">
      <alignment vertical="top"/>
    </xf>
    <xf numFmtId="0" fontId="17" fillId="0" borderId="0" xfId="0" applyFont="1" applyFill="1" applyProtection="1"/>
    <xf numFmtId="49" fontId="15" fillId="0" borderId="16" xfId="0" applyNumberFormat="1" applyFont="1" applyBorder="1" applyAlignment="1" applyProtection="1">
      <alignment vertical="top"/>
    </xf>
    <xf numFmtId="49" fontId="15" fillId="0" borderId="16" xfId="0" applyNumberFormat="1" applyFont="1" applyBorder="1" applyAlignment="1" applyProtection="1">
      <alignment horizontal="left" vertical="top"/>
    </xf>
    <xf numFmtId="49" fontId="18" fillId="0" borderId="16" xfId="0" applyNumberFormat="1" applyFont="1" applyBorder="1" applyAlignment="1" applyProtection="1">
      <alignment horizontal="left" vertical="top"/>
    </xf>
    <xf numFmtId="0" fontId="15" fillId="0" borderId="0" xfId="0" applyFont="1" applyFill="1" applyProtection="1"/>
    <xf numFmtId="0" fontId="17" fillId="0" borderId="0" xfId="0" applyFont="1" applyFill="1" applyBorder="1" applyProtection="1"/>
    <xf numFmtId="0" fontId="18" fillId="0" borderId="0" xfId="0" applyNumberFormat="1" applyFont="1" applyBorder="1" applyAlignment="1" applyProtection="1">
      <alignment horizontal="left"/>
    </xf>
    <xf numFmtId="0" fontId="18" fillId="0" borderId="0" xfId="0" applyNumberFormat="1" applyFont="1" applyBorder="1" applyAlignment="1" applyProtection="1">
      <alignment horizontal="left" indent="1"/>
    </xf>
    <xf numFmtId="0" fontId="15" fillId="0" borderId="0" xfId="0" applyNumberFormat="1" applyFont="1" applyBorder="1" applyAlignment="1" applyProtection="1">
      <alignment horizontal="left" indent="1"/>
    </xf>
    <xf numFmtId="172" fontId="17" fillId="0" borderId="0" xfId="9" applyNumberFormat="1" applyFont="1" applyBorder="1" applyProtection="1"/>
    <xf numFmtId="172" fontId="19" fillId="0" borderId="0" xfId="9" applyNumberFormat="1" applyFont="1" applyFill="1" applyBorder="1" applyProtection="1"/>
    <xf numFmtId="172" fontId="17" fillId="0" borderId="0" xfId="0" applyNumberFormat="1" applyFont="1" applyBorder="1" applyProtection="1"/>
    <xf numFmtId="172" fontId="17" fillId="0" borderId="0" xfId="9" applyNumberFormat="1" applyFont="1" applyFill="1" applyBorder="1" applyProtection="1"/>
    <xf numFmtId="172" fontId="18" fillId="0" borderId="0" xfId="9" applyNumberFormat="1" applyFont="1" applyFill="1" applyBorder="1" applyProtection="1"/>
    <xf numFmtId="49" fontId="17" fillId="0" borderId="0" xfId="0" applyNumberFormat="1" applyFont="1" applyBorder="1" applyProtection="1"/>
    <xf numFmtId="49" fontId="15" fillId="0" borderId="0" xfId="0" applyNumberFormat="1" applyFont="1" applyBorder="1" applyAlignment="1" applyProtection="1">
      <alignment horizontal="left" indent="1"/>
    </xf>
    <xf numFmtId="0" fontId="19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0" fontId="17" fillId="0" borderId="0" xfId="0" applyFont="1" applyFill="1" applyBorder="1" applyAlignment="1" applyProtection="1">
      <alignment horizontal="right" indent="1"/>
    </xf>
    <xf numFmtId="173" fontId="17" fillId="0" borderId="0" xfId="9" applyNumberFormat="1" applyFont="1" applyFill="1" applyBorder="1" applyProtection="1"/>
    <xf numFmtId="49" fontId="18" fillId="0" borderId="0" xfId="0" applyNumberFormat="1" applyFont="1" applyFill="1" applyBorder="1" applyProtection="1"/>
    <xf numFmtId="0" fontId="16" fillId="0" borderId="0" xfId="0" applyFont="1" applyFill="1" applyBorder="1"/>
    <xf numFmtId="0" fontId="18" fillId="0" borderId="0" xfId="0" applyFont="1" applyFill="1" applyBorder="1" applyProtection="1"/>
    <xf numFmtId="174" fontId="19" fillId="0" borderId="0" xfId="9" applyNumberFormat="1" applyFont="1" applyFill="1" applyBorder="1" applyProtection="1"/>
    <xf numFmtId="49" fontId="19" fillId="0" borderId="0" xfId="0" applyNumberFormat="1" applyFont="1" applyFill="1" applyBorder="1" applyAlignment="1" applyProtection="1">
      <alignment horizontal="left" indent="1"/>
    </xf>
    <xf numFmtId="174" fontId="19" fillId="0" borderId="0" xfId="0" applyNumberFormat="1" applyFont="1" applyFill="1" applyBorder="1" applyProtection="1"/>
    <xf numFmtId="0" fontId="18" fillId="0" borderId="0" xfId="0" applyFont="1" applyBorder="1" applyAlignment="1" applyProtection="1">
      <alignment horizontal="left"/>
    </xf>
    <xf numFmtId="0" fontId="18" fillId="0" borderId="0" xfId="0" applyFont="1" applyBorder="1" applyProtection="1"/>
    <xf numFmtId="174" fontId="17" fillId="0" borderId="0" xfId="0" applyNumberFormat="1" applyFont="1" applyFill="1" applyBorder="1" applyProtection="1"/>
    <xf numFmtId="174" fontId="17" fillId="0" borderId="0" xfId="0" applyNumberFormat="1" applyFont="1" applyBorder="1" applyProtection="1"/>
    <xf numFmtId="174" fontId="17" fillId="0" borderId="0" xfId="0" applyNumberFormat="1" applyFont="1" applyBorder="1" applyAlignment="1" applyProtection="1">
      <alignment horizontal="left" indent="1"/>
    </xf>
    <xf numFmtId="49" fontId="18" fillId="0" borderId="0" xfId="0" applyNumberFormat="1" applyFont="1" applyBorder="1" applyProtection="1"/>
    <xf numFmtId="0" fontId="18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horizontal="left" indent="1"/>
    </xf>
    <xf numFmtId="0" fontId="17" fillId="0" borderId="0" xfId="0" applyFont="1" applyBorder="1" applyAlignment="1" applyProtection="1">
      <alignment horizontal="left" indent="1"/>
    </xf>
    <xf numFmtId="0" fontId="17" fillId="0" borderId="0" xfId="0" applyFont="1" applyBorder="1" applyAlignment="1" applyProtection="1">
      <alignment horizontal="left"/>
    </xf>
    <xf numFmtId="49" fontId="17" fillId="0" borderId="0" xfId="0" applyNumberFormat="1" applyFont="1" applyProtection="1"/>
    <xf numFmtId="0" fontId="15" fillId="0" borderId="14" xfId="44" applyNumberFormat="1" applyFont="1" applyFill="1" applyBorder="1" applyAlignment="1" applyProtection="1">
      <alignment horizontal="center" vertical="center"/>
    </xf>
    <xf numFmtId="0" fontId="15" fillId="0" borderId="0" xfId="44" applyNumberFormat="1" applyFont="1" applyFill="1" applyBorder="1" applyAlignment="1" applyProtection="1">
      <alignment horizontal="center" vertical="center"/>
    </xf>
    <xf numFmtId="0" fontId="15" fillId="0" borderId="15" xfId="44" applyNumberFormat="1" applyFont="1" applyFill="1" applyBorder="1" applyAlignment="1" applyProtection="1">
      <alignment horizontal="center" vertical="center"/>
    </xf>
    <xf numFmtId="0" fontId="15" fillId="0" borderId="14" xfId="44" applyNumberFormat="1" applyFont="1" applyFill="1" applyBorder="1" applyAlignment="1" applyProtection="1">
      <alignment horizontal="center"/>
    </xf>
    <xf numFmtId="0" fontId="15" fillId="0" borderId="0" xfId="44" applyNumberFormat="1" applyFont="1" applyFill="1" applyBorder="1" applyAlignment="1" applyProtection="1">
      <alignment horizontal="center"/>
    </xf>
    <xf numFmtId="170" fontId="17" fillId="0" borderId="0" xfId="0" applyNumberFormat="1" applyFont="1" applyAlignment="1" applyProtection="1">
      <alignment vertical="top"/>
    </xf>
    <xf numFmtId="170" fontId="15" fillId="0" borderId="17" xfId="9" applyNumberFormat="1" applyFont="1" applyBorder="1" applyAlignment="1" applyProtection="1">
      <alignment horizontal="right" vertical="top"/>
    </xf>
    <xf numFmtId="170" fontId="15" fillId="0" borderId="19" xfId="9" applyNumberFormat="1" applyFont="1" applyBorder="1" applyAlignment="1" applyProtection="1">
      <alignment horizontal="right" vertical="top"/>
    </xf>
    <xf numFmtId="168" fontId="15" fillId="0" borderId="20" xfId="44" quotePrefix="1" applyNumberFormat="1" applyFont="1" applyBorder="1" applyAlignment="1" applyProtection="1">
      <alignment vertical="top" wrapText="1"/>
    </xf>
    <xf numFmtId="49" fontId="15" fillId="0" borderId="11" xfId="0" quotePrefix="1" applyNumberFormat="1" applyFont="1" applyFill="1" applyBorder="1" applyAlignment="1" applyProtection="1">
      <alignment horizontal="right" wrapText="1"/>
    </xf>
    <xf numFmtId="169" fontId="15" fillId="0" borderId="10" xfId="0" quotePrefix="1" applyNumberFormat="1" applyFont="1" applyFill="1" applyBorder="1" applyAlignment="1" applyProtection="1">
      <alignment horizontal="center" wrapText="1"/>
    </xf>
    <xf numFmtId="171" fontId="17" fillId="0" borderId="13" xfId="0" applyNumberFormat="1" applyFont="1" applyBorder="1" applyAlignment="1" applyProtection="1">
      <alignment horizontal="right" vertical="top"/>
    </xf>
    <xf numFmtId="171" fontId="17" fillId="0" borderId="9" xfId="0" applyNumberFormat="1" applyFont="1" applyBorder="1" applyAlignment="1" applyProtection="1">
      <alignment horizontal="right" vertical="top"/>
    </xf>
    <xf numFmtId="0" fontId="18" fillId="0" borderId="4" xfId="0" applyNumberFormat="1" applyFont="1" applyFill="1" applyBorder="1" applyAlignment="1" applyProtection="1">
      <alignment vertical="top"/>
    </xf>
    <xf numFmtId="171" fontId="15" fillId="0" borderId="18" xfId="0" applyNumberFormat="1" applyFont="1" applyBorder="1" applyAlignment="1" applyProtection="1">
      <alignment horizontal="right" vertical="top"/>
    </xf>
    <xf numFmtId="169" fontId="15" fillId="0" borderId="25" xfId="0" quotePrefix="1" applyNumberFormat="1" applyFont="1" applyFill="1" applyBorder="1" applyAlignment="1" applyProtection="1">
      <alignment horizontal="left"/>
    </xf>
    <xf numFmtId="189" fontId="17" fillId="0" borderId="0" xfId="9" applyNumberFormat="1" applyFont="1" applyBorder="1" applyAlignment="1" applyProtection="1">
      <alignment horizontal="right" vertical="top"/>
    </xf>
    <xf numFmtId="171" fontId="17" fillId="0" borderId="18" xfId="0" applyNumberFormat="1" applyFont="1" applyBorder="1" applyAlignment="1" applyProtection="1">
      <alignment horizontal="right" vertical="top"/>
    </xf>
    <xf numFmtId="49" fontId="17" fillId="0" borderId="0" xfId="0" applyNumberFormat="1" applyFont="1" applyFill="1" applyBorder="1" applyAlignment="1" applyProtection="1">
      <alignment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170" fontId="17" fillId="0" borderId="14" xfId="9" applyNumberFormat="1" applyFont="1" applyFill="1" applyBorder="1" applyAlignment="1" applyProtection="1">
      <alignment horizontal="right" vertical="top"/>
    </xf>
    <xf numFmtId="170" fontId="17" fillId="0" borderId="9" xfId="9" applyNumberFormat="1" applyFont="1" applyFill="1" applyBorder="1" applyAlignment="1" applyProtection="1">
      <alignment horizontal="right" vertical="top"/>
    </xf>
    <xf numFmtId="189" fontId="17" fillId="0" borderId="0" xfId="9" applyNumberFormat="1" applyFont="1" applyFill="1" applyBorder="1" applyAlignment="1" applyProtection="1">
      <alignment horizontal="right" vertical="top"/>
    </xf>
    <xf numFmtId="170" fontId="17" fillId="0" borderId="15" xfId="9" applyNumberFormat="1" applyFont="1" applyFill="1" applyBorder="1" applyAlignment="1" applyProtection="1">
      <alignment horizontal="right" vertical="top"/>
    </xf>
    <xf numFmtId="170" fontId="17" fillId="0" borderId="0" xfId="9" applyNumberFormat="1" applyFont="1" applyFill="1" applyBorder="1" applyAlignment="1" applyProtection="1">
      <alignment horizontal="right" vertical="top"/>
    </xf>
    <xf numFmtId="170" fontId="17" fillId="0" borderId="0" xfId="0" applyNumberFormat="1" applyFont="1" applyFill="1" applyAlignment="1" applyProtection="1">
      <alignment vertical="top"/>
    </xf>
    <xf numFmtId="171" fontId="17" fillId="0" borderId="9" xfId="0" applyNumberFormat="1" applyFont="1" applyFill="1" applyBorder="1" applyAlignment="1" applyProtection="1">
      <alignment horizontal="right" vertical="top"/>
    </xf>
    <xf numFmtId="0" fontId="17" fillId="0" borderId="0" xfId="45" quotePrefix="1" applyFont="1" applyFill="1" applyBorder="1" applyAlignment="1" applyProtection="1">
      <alignment horizontal="left" vertical="top"/>
    </xf>
    <xf numFmtId="0" fontId="17" fillId="0" borderId="0" xfId="45" applyFont="1" applyFill="1" applyBorder="1" applyAlignment="1" applyProtection="1">
      <alignment horizontal="left" vertical="top"/>
    </xf>
    <xf numFmtId="0" fontId="20" fillId="0" borderId="0" xfId="0" quotePrefix="1" applyNumberFormat="1" applyFont="1" applyFill="1" applyBorder="1" applyAlignment="1" applyProtection="1">
      <alignment vertical="top"/>
    </xf>
    <xf numFmtId="169" fontId="15" fillId="0" borderId="10" xfId="44" quotePrefix="1" applyNumberFormat="1" applyFont="1" applyBorder="1" applyAlignment="1" applyProtection="1">
      <alignment horizontal="center"/>
    </xf>
    <xf numFmtId="169" fontId="15" fillId="0" borderId="11" xfId="44" quotePrefix="1" applyNumberFormat="1" applyFont="1" applyBorder="1" applyAlignment="1" applyProtection="1">
      <alignment horizontal="center"/>
    </xf>
    <xf numFmtId="169" fontId="15" fillId="0" borderId="25" xfId="44" quotePrefix="1" applyNumberFormat="1" applyFont="1" applyBorder="1" applyAlignment="1" applyProtection="1">
      <alignment horizontal="center"/>
    </xf>
    <xf numFmtId="169" fontId="15" fillId="0" borderId="10" xfId="44" quotePrefix="1" applyNumberFormat="1" applyFont="1" applyBorder="1" applyAlignment="1" applyProtection="1">
      <alignment horizontal="center" wrapText="1"/>
    </xf>
    <xf numFmtId="169" fontId="15" fillId="0" borderId="11" xfId="44" quotePrefix="1" applyNumberFormat="1" applyFont="1" applyBorder="1" applyAlignment="1" applyProtection="1">
      <alignment horizontal="center" wrapText="1"/>
    </xf>
    <xf numFmtId="0" fontId="18" fillId="0" borderId="4" xfId="0" applyNumberFormat="1" applyFont="1" applyFill="1" applyBorder="1" applyAlignment="1" applyProtection="1">
      <alignment horizontal="left" vertical="center"/>
    </xf>
    <xf numFmtId="0" fontId="15" fillId="0" borderId="7" xfId="44" applyNumberFormat="1" applyFont="1" applyFill="1" applyBorder="1" applyAlignment="1" applyProtection="1">
      <alignment horizontal="center" vertical="center" wrapText="1"/>
    </xf>
    <xf numFmtId="0" fontId="15" fillId="0" borderId="23" xfId="44" applyNumberFormat="1" applyFont="1" applyFill="1" applyBorder="1" applyAlignment="1" applyProtection="1">
      <alignment horizontal="center" vertical="center" wrapText="1"/>
    </xf>
    <xf numFmtId="0" fontId="15" fillId="0" borderId="7" xfId="44" applyNumberFormat="1" applyFont="1" applyFill="1" applyBorder="1" applyAlignment="1" applyProtection="1">
      <alignment horizontal="center" vertical="center"/>
    </xf>
    <xf numFmtId="0" fontId="15" fillId="0" borderId="8" xfId="44" applyNumberFormat="1" applyFont="1" applyFill="1" applyBorder="1" applyAlignment="1" applyProtection="1">
      <alignment horizontal="center" vertical="center"/>
    </xf>
    <xf numFmtId="0" fontId="15" fillId="0" borderId="23" xfId="44" applyNumberFormat="1" applyFont="1" applyFill="1" applyBorder="1" applyAlignment="1" applyProtection="1">
      <alignment horizontal="center" vertical="center"/>
    </xf>
    <xf numFmtId="49" fontId="7" fillId="0" borderId="0" xfId="44" applyNumberFormat="1" applyFont="1" applyFill="1" applyBorder="1" applyAlignment="1" applyProtection="1">
      <alignment horizontal="center"/>
    </xf>
    <xf numFmtId="0" fontId="7" fillId="0" borderId="24" xfId="44" applyNumberFormat="1" applyFont="1" applyFill="1" applyBorder="1" applyAlignment="1" applyProtection="1">
      <alignment horizontal="left"/>
    </xf>
    <xf numFmtId="0" fontId="7" fillId="0" borderId="0" xfId="44" applyNumberFormat="1" applyFont="1" applyFill="1" applyBorder="1" applyAlignment="1" applyProtection="1">
      <alignment horizontal="left"/>
    </xf>
    <xf numFmtId="0" fontId="15" fillId="0" borderId="6" xfId="44" applyNumberFormat="1" applyFont="1" applyFill="1" applyBorder="1" applyAlignment="1" applyProtection="1">
      <alignment horizontal="center" vertical="center" wrapText="1"/>
    </xf>
    <xf numFmtId="0" fontId="15" fillId="0" borderId="5" xfId="44" applyNumberFormat="1" applyFont="1" applyFill="1" applyBorder="1" applyAlignment="1" applyProtection="1">
      <alignment horizontal="center" vertical="center" wrapText="1"/>
    </xf>
    <xf numFmtId="0" fontId="15" fillId="0" borderId="6" xfId="44" applyNumberFormat="1" applyFont="1" applyFill="1" applyBorder="1" applyAlignment="1" applyProtection="1">
      <alignment horizontal="center" vertical="center"/>
    </xf>
    <xf numFmtId="0" fontId="15" fillId="0" borderId="4" xfId="44" applyNumberFormat="1" applyFont="1" applyFill="1" applyBorder="1" applyAlignment="1" applyProtection="1">
      <alignment horizontal="center" vertical="center"/>
    </xf>
    <xf numFmtId="0" fontId="15" fillId="0" borderId="5" xfId="44" applyNumberFormat="1" applyFont="1" applyFill="1" applyBorder="1" applyAlignment="1" applyProtection="1">
      <alignment horizontal="center" vertical="center"/>
    </xf>
    <xf numFmtId="0" fontId="15" fillId="0" borderId="14" xfId="44" applyNumberFormat="1" applyFont="1" applyFill="1" applyBorder="1" applyAlignment="1" applyProtection="1">
      <alignment horizontal="center" vertical="center" wrapText="1"/>
    </xf>
    <xf numFmtId="0" fontId="15" fillId="0" borderId="15" xfId="44" applyNumberFormat="1" applyFont="1" applyFill="1" applyBorder="1" applyAlignment="1" applyProtection="1">
      <alignment horizontal="center" vertical="center" wrapText="1"/>
    </xf>
    <xf numFmtId="168" fontId="15" fillId="0" borderId="13" xfId="44" applyNumberFormat="1" applyFont="1" applyBorder="1" applyAlignment="1" applyProtection="1">
      <alignment horizontal="right" wrapText="1"/>
    </xf>
    <xf numFmtId="168" fontId="15" fillId="0" borderId="9" xfId="44" applyNumberFormat="1" applyFont="1" applyBorder="1" applyAlignment="1" applyProtection="1">
      <alignment horizontal="right" wrapText="1"/>
    </xf>
    <xf numFmtId="168" fontId="15" fillId="0" borderId="20" xfId="44" applyNumberFormat="1" applyFont="1" applyBorder="1" applyAlignment="1" applyProtection="1">
      <alignment horizontal="right" wrapText="1"/>
    </xf>
    <xf numFmtId="168" fontId="15" fillId="0" borderId="13" xfId="44" quotePrefix="1" applyNumberFormat="1" applyFont="1" applyBorder="1" applyAlignment="1" applyProtection="1">
      <alignment horizontal="right" vertical="top" wrapText="1"/>
    </xf>
    <xf numFmtId="168" fontId="15" fillId="0" borderId="9" xfId="44" quotePrefix="1" applyNumberFormat="1" applyFont="1" applyBorder="1" applyAlignment="1" applyProtection="1">
      <alignment horizontal="right" vertical="top" wrapText="1"/>
    </xf>
    <xf numFmtId="168" fontId="15" fillId="0" borderId="12" xfId="44" applyNumberFormat="1" applyFont="1" applyBorder="1" applyAlignment="1" applyProtection="1">
      <alignment horizontal="center"/>
    </xf>
    <xf numFmtId="168" fontId="15" fillId="0" borderId="21" xfId="44" applyNumberFormat="1" applyFont="1" applyBorder="1" applyAlignment="1" applyProtection="1">
      <alignment horizontal="center"/>
    </xf>
    <xf numFmtId="168" fontId="15" fillId="0" borderId="22" xfId="44" applyNumberFormat="1" applyFont="1" applyBorder="1" applyAlignment="1" applyProtection="1">
      <alignment horizontal="center"/>
    </xf>
    <xf numFmtId="168" fontId="15" fillId="0" borderId="14" xfId="44" applyNumberFormat="1" applyFont="1" applyBorder="1" applyAlignment="1" applyProtection="1">
      <alignment horizontal="center"/>
    </xf>
    <xf numFmtId="168" fontId="15" fillId="0" borderId="0" xfId="44" applyNumberFormat="1" applyFont="1" applyBorder="1" applyAlignment="1" applyProtection="1">
      <alignment horizontal="center"/>
    </xf>
    <xf numFmtId="168" fontId="15" fillId="0" borderId="15" xfId="44" applyNumberFormat="1" applyFont="1" applyBorder="1" applyAlignment="1" applyProtection="1">
      <alignment horizontal="center"/>
    </xf>
    <xf numFmtId="168" fontId="15" fillId="0" borderId="7" xfId="44" applyNumberFormat="1" applyFont="1" applyBorder="1" applyAlignment="1" applyProtection="1">
      <alignment horizontal="center"/>
    </xf>
    <xf numFmtId="168" fontId="15" fillId="0" borderId="8" xfId="44" applyNumberFormat="1" applyFont="1" applyBorder="1" applyAlignment="1" applyProtection="1">
      <alignment horizontal="center"/>
    </xf>
    <xf numFmtId="168" fontId="15" fillId="0" borderId="23" xfId="44" applyNumberFormat="1" applyFont="1" applyBorder="1" applyAlignment="1" applyProtection="1">
      <alignment horizontal="center"/>
    </xf>
  </cellXfs>
  <cellStyles count="61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2" xfId="11"/>
    <cellStyle name="Comma 3" xfId="12"/>
    <cellStyle name="Comma0" xfId="13"/>
    <cellStyle name="Couma_#B P&amp;L Evolution_BINV" xfId="14"/>
    <cellStyle name="Currency [00]" xfId="15"/>
    <cellStyle name="Currency0" xfId="16"/>
    <cellStyle name="Date" xfId="17"/>
    <cellStyle name="Date Short" xfId="18"/>
    <cellStyle name="Date_1" xfId="19"/>
    <cellStyle name="Dezimal [0]_Compiling Utility Macros" xfId="20"/>
    <cellStyle name="Dezimal_Compiling Utility Macros" xfId="21"/>
    <cellStyle name="Enter Currency (0)" xfId="22"/>
    <cellStyle name="Enter Currency (2)" xfId="23"/>
    <cellStyle name="Enter Units (0)" xfId="24"/>
    <cellStyle name="Enter Units (1)" xfId="25"/>
    <cellStyle name="Enter Units (2)" xfId="26"/>
    <cellStyle name="Fixed" xfId="27"/>
    <cellStyle name="Grey" xfId="28"/>
    <cellStyle name="Header1" xfId="29"/>
    <cellStyle name="Header2" xfId="30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 10 4" xfId="42"/>
    <cellStyle name="Normal 2" xfId="43"/>
    <cellStyle name="Normal_Budget 199899 master table" xfId="44"/>
    <cellStyle name="Normal_NMTEE - Master (25 Aug)" xfId="45"/>
    <cellStyle name="Percent [0]" xfId="46"/>
    <cellStyle name="Percent [00]" xfId="47"/>
    <cellStyle name="Percent [2]" xfId="48"/>
    <cellStyle name="PrePop Currency (0)" xfId="49"/>
    <cellStyle name="PrePop Currency (2)" xfId="50"/>
    <cellStyle name="PrePop Units (0)" xfId="51"/>
    <cellStyle name="PrePop Units (1)" xfId="52"/>
    <cellStyle name="PrePop Units (2)" xfId="53"/>
    <cellStyle name="Standard_Anpassen der Amortisation" xfId="54"/>
    <cellStyle name="Table Text" xfId="55"/>
    <cellStyle name="Text Indent A" xfId="56"/>
    <cellStyle name="Text Indent B" xfId="57"/>
    <cellStyle name="Text Indent C" xfId="58"/>
    <cellStyle name="Währung [0]_Compiling Utility Macros" xfId="59"/>
    <cellStyle name="Währung_Compiling Utility Macros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 fitToPage="1"/>
  </sheetPr>
  <dimension ref="A1:IP186"/>
  <sheetViews>
    <sheetView showGridLines="0" showZeros="0" tabSelected="1" view="pageBreakPreview" zoomScale="110" zoomScaleNormal="100" zoomScaleSheetLayoutView="110" workbookViewId="0">
      <selection activeCell="Y1" sqref="Y1:AD1048576"/>
    </sheetView>
  </sheetViews>
  <sheetFormatPr defaultColWidth="9.109375" defaultRowHeight="10.5" customHeight="1" x14ac:dyDescent="0.2"/>
  <cols>
    <col min="1" max="1" width="2.33203125" style="5" customWidth="1"/>
    <col min="2" max="3" width="0.88671875" style="5" customWidth="1"/>
    <col min="4" max="4" width="20.88671875" style="5" customWidth="1"/>
    <col min="5" max="5" width="7.88671875" style="5" customWidth="1"/>
    <col min="6" max="6" width="11" style="27" customWidth="1"/>
    <col min="7" max="7" width="7.44140625" style="27" bestFit="1" customWidth="1"/>
    <col min="8" max="8" width="10.109375" style="27" hidden="1" customWidth="1"/>
    <col min="9" max="9" width="6.33203125" style="5" bestFit="1" customWidth="1"/>
    <col min="10" max="10" width="7.109375" style="5" bestFit="1" customWidth="1"/>
    <col min="11" max="11" width="10.109375" style="5" hidden="1" customWidth="1"/>
    <col min="12" max="12" width="6.33203125" style="5" customWidth="1"/>
    <col min="13" max="13" width="7.44140625" style="5" bestFit="1" customWidth="1"/>
    <col min="14" max="14" width="10.109375" style="5" hidden="1" customWidth="1"/>
    <col min="15" max="15" width="6.5546875" style="5" bestFit="1" customWidth="1"/>
    <col min="16" max="16" width="7.5546875" style="5" bestFit="1" customWidth="1"/>
    <col min="17" max="17" width="10.44140625" style="5" hidden="1" customWidth="1"/>
    <col min="18" max="18" width="6.5546875" style="28" bestFit="1" customWidth="1"/>
    <col min="19" max="19" width="7.88671875" style="28" customWidth="1"/>
    <col min="20" max="20" width="10.109375" style="28" hidden="1" customWidth="1"/>
    <col min="21" max="21" width="6.5546875" style="29" bestFit="1" customWidth="1"/>
    <col min="22" max="22" width="8" style="29" customWidth="1"/>
    <col min="23" max="23" width="7.33203125" style="4" customWidth="1"/>
    <col min="24" max="24" width="1.109375" style="4" customWidth="1"/>
    <col min="25" max="26" width="15.6640625" style="4" customWidth="1"/>
    <col min="27" max="27" width="18.5546875" style="4" customWidth="1"/>
    <col min="28" max="28" width="17.5546875" style="4" customWidth="1"/>
    <col min="29" max="29" width="15.6640625" style="4" customWidth="1"/>
    <col min="30" max="30" width="17.5546875" style="4" customWidth="1"/>
    <col min="31" max="31" width="17.109375" style="4" customWidth="1"/>
    <col min="32" max="32" width="17.44140625" style="4" customWidth="1"/>
    <col min="33" max="33" width="17.5546875" style="4" customWidth="1"/>
    <col min="34" max="34" width="19" style="4" customWidth="1"/>
    <col min="35" max="36" width="15.6640625" style="4" customWidth="1"/>
    <col min="37" max="37" width="17.109375" style="4" customWidth="1"/>
    <col min="38" max="38" width="15.6640625" style="4" customWidth="1"/>
    <col min="39" max="39" width="20.33203125" style="4" customWidth="1"/>
    <col min="40" max="40" width="17.109375" style="4" customWidth="1"/>
    <col min="41" max="42" width="4.6640625" style="4" customWidth="1"/>
    <col min="43" max="43" width="17.5546875" style="4" customWidth="1"/>
    <col min="44" max="44" width="19" style="4" customWidth="1"/>
    <col min="45" max="45" width="15.6640625" style="4" customWidth="1"/>
    <col min="46" max="46" width="17.88671875" style="4" customWidth="1"/>
    <col min="47" max="47" width="18.5546875" style="4" customWidth="1"/>
    <col min="48" max="48" width="16.88671875" style="4" customWidth="1"/>
    <col min="49" max="49" width="17.88671875" style="4" customWidth="1"/>
    <col min="50" max="50" width="15.6640625" style="4" customWidth="1"/>
    <col min="51" max="51" width="17.44140625" style="4" customWidth="1"/>
    <col min="52" max="52" width="17.109375" style="4" customWidth="1"/>
    <col min="53" max="53" width="5.6640625" style="4" customWidth="1"/>
    <col min="54" max="54" width="3.6640625" style="4" customWidth="1"/>
    <col min="55" max="55" width="5.6640625" style="4" customWidth="1"/>
    <col min="56" max="56" width="40.6640625" style="4" customWidth="1"/>
    <col min="57" max="61" width="9.109375" style="4"/>
    <col min="62" max="16384" width="9.109375" style="5"/>
  </cols>
  <sheetData>
    <row r="1" spans="1:250" ht="13.5" customHeight="1" x14ac:dyDescent="0.2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1"/>
      <c r="V1" s="1"/>
    </row>
    <row r="2" spans="1:250" s="6" customFormat="1" ht="13.5" customHeight="1" x14ac:dyDescent="0.3">
      <c r="B2" s="7"/>
      <c r="C2" s="8"/>
      <c r="D2" s="9"/>
      <c r="E2" s="10"/>
      <c r="F2" s="10"/>
      <c r="G2" s="10"/>
      <c r="H2" s="10"/>
      <c r="I2" s="11"/>
      <c r="J2" s="12"/>
      <c r="K2" s="12"/>
      <c r="L2" s="12"/>
      <c r="M2" s="12"/>
      <c r="N2" s="12"/>
      <c r="O2" s="11"/>
      <c r="P2" s="11"/>
      <c r="Q2" s="11"/>
      <c r="R2" s="10"/>
      <c r="S2" s="13"/>
      <c r="T2" s="152"/>
      <c r="U2" s="152"/>
      <c r="V2" s="152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5"/>
      <c r="BK2" s="16"/>
      <c r="BL2" s="11"/>
    </row>
    <row r="3" spans="1:250" s="21" customFormat="1" ht="13.5" customHeight="1" x14ac:dyDescent="0.3">
      <c r="A3" s="17"/>
      <c r="B3" s="7"/>
      <c r="C3" s="8"/>
      <c r="D3" s="8"/>
      <c r="E3" s="18"/>
      <c r="F3" s="11"/>
      <c r="G3" s="11"/>
      <c r="H3" s="11"/>
      <c r="I3" s="11"/>
      <c r="J3" s="12"/>
      <c r="K3" s="12"/>
      <c r="L3" s="12"/>
      <c r="M3" s="12"/>
      <c r="N3" s="12"/>
      <c r="O3" s="11"/>
      <c r="P3" s="11"/>
      <c r="Q3" s="11"/>
      <c r="R3" s="19"/>
      <c r="S3" s="13"/>
      <c r="T3" s="13"/>
      <c r="U3" s="20"/>
      <c r="V3" s="20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5"/>
      <c r="BK3" s="22"/>
      <c r="BL3" s="23"/>
    </row>
    <row r="4" spans="1:250" s="21" customFormat="1" ht="13.5" customHeight="1" x14ac:dyDescent="0.3">
      <c r="A4" s="153" t="s">
        <v>56</v>
      </c>
      <c r="B4" s="153"/>
      <c r="C4" s="153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24"/>
      <c r="Q4" s="24"/>
      <c r="R4" s="19"/>
      <c r="S4" s="25"/>
      <c r="T4" s="25"/>
      <c r="U4" s="25"/>
      <c r="V4" s="25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26"/>
      <c r="BK4" s="22"/>
      <c r="BL4" s="23"/>
    </row>
    <row r="5" spans="1:250" s="36" customFormat="1" ht="8.25" customHeight="1" x14ac:dyDescent="0.25">
      <c r="A5" s="30"/>
      <c r="B5" s="30"/>
      <c r="C5" s="30"/>
      <c r="D5" s="31"/>
      <c r="E5" s="155" t="s">
        <v>43</v>
      </c>
      <c r="F5" s="156"/>
      <c r="G5" s="157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9"/>
      <c r="V5" s="32"/>
      <c r="W5" s="33"/>
      <c r="X5" s="34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7"/>
      <c r="BK5" s="38"/>
      <c r="BL5" s="39"/>
    </row>
    <row r="6" spans="1:250" s="36" customFormat="1" ht="9.75" customHeight="1" x14ac:dyDescent="0.25">
      <c r="A6" s="40"/>
      <c r="B6" s="40"/>
      <c r="C6" s="40"/>
      <c r="D6" s="40"/>
      <c r="E6" s="160" t="s">
        <v>42</v>
      </c>
      <c r="F6" s="161"/>
      <c r="G6" s="111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3"/>
      <c r="V6" s="114"/>
      <c r="W6" s="115"/>
      <c r="X6" s="34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7"/>
      <c r="BK6" s="38"/>
      <c r="BL6" s="39"/>
    </row>
    <row r="7" spans="1:250" s="36" customFormat="1" ht="9.75" customHeight="1" x14ac:dyDescent="0.25">
      <c r="A7" s="40"/>
      <c r="B7" s="40"/>
      <c r="C7" s="40"/>
      <c r="D7" s="40"/>
      <c r="E7" s="147" t="s">
        <v>55</v>
      </c>
      <c r="F7" s="148"/>
      <c r="G7" s="149" t="s">
        <v>0</v>
      </c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1"/>
      <c r="V7" s="41"/>
      <c r="W7" s="42"/>
      <c r="X7" s="34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7"/>
      <c r="BK7" s="38"/>
      <c r="BL7" s="39"/>
    </row>
    <row r="8" spans="1:250" s="46" customFormat="1" ht="13.5" customHeight="1" x14ac:dyDescent="0.25">
      <c r="A8" s="43"/>
      <c r="B8" s="43"/>
      <c r="C8" s="43"/>
      <c r="D8" s="43"/>
      <c r="E8" s="165" t="s">
        <v>45</v>
      </c>
      <c r="F8" s="165" t="s">
        <v>46</v>
      </c>
      <c r="G8" s="167" t="s">
        <v>1</v>
      </c>
      <c r="H8" s="168"/>
      <c r="I8" s="169"/>
      <c r="J8" s="167" t="s">
        <v>2</v>
      </c>
      <c r="K8" s="168"/>
      <c r="L8" s="169"/>
      <c r="M8" s="167" t="s">
        <v>3</v>
      </c>
      <c r="N8" s="168"/>
      <c r="O8" s="168"/>
      <c r="P8" s="168"/>
      <c r="Q8" s="168"/>
      <c r="R8" s="168"/>
      <c r="S8" s="168"/>
      <c r="T8" s="168"/>
      <c r="U8" s="169"/>
      <c r="V8" s="162" t="s">
        <v>47</v>
      </c>
      <c r="W8" s="162" t="s">
        <v>48</v>
      </c>
      <c r="X8" s="4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</row>
    <row r="9" spans="1:250" s="46" customFormat="1" ht="13.5" customHeight="1" x14ac:dyDescent="0.25">
      <c r="A9" s="43"/>
      <c r="B9" s="43"/>
      <c r="C9" s="43"/>
      <c r="D9" s="43"/>
      <c r="E9" s="166"/>
      <c r="F9" s="166"/>
      <c r="G9" s="170"/>
      <c r="H9" s="171"/>
      <c r="I9" s="172"/>
      <c r="J9" s="170"/>
      <c r="K9" s="171"/>
      <c r="L9" s="172"/>
      <c r="M9" s="170"/>
      <c r="N9" s="171"/>
      <c r="O9" s="171"/>
      <c r="P9" s="171"/>
      <c r="Q9" s="171"/>
      <c r="R9" s="171"/>
      <c r="S9" s="171"/>
      <c r="T9" s="171"/>
      <c r="U9" s="172"/>
      <c r="V9" s="163"/>
      <c r="W9" s="163"/>
      <c r="X9" s="4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</row>
    <row r="10" spans="1:250" s="46" customFormat="1" ht="27" customHeight="1" x14ac:dyDescent="0.25">
      <c r="A10" s="43"/>
      <c r="B10" s="43"/>
      <c r="C10" s="43"/>
      <c r="D10" s="43"/>
      <c r="E10" s="166"/>
      <c r="F10" s="166"/>
      <c r="G10" s="170"/>
      <c r="H10" s="171"/>
      <c r="I10" s="172"/>
      <c r="J10" s="170"/>
      <c r="K10" s="171"/>
      <c r="L10" s="172"/>
      <c r="M10" s="170"/>
      <c r="N10" s="171"/>
      <c r="O10" s="171"/>
      <c r="P10" s="171"/>
      <c r="Q10" s="171"/>
      <c r="R10" s="171"/>
      <c r="S10" s="171"/>
      <c r="T10" s="171"/>
      <c r="U10" s="172"/>
      <c r="V10" s="163"/>
      <c r="W10" s="163"/>
      <c r="X10" s="4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</row>
    <row r="11" spans="1:250" s="48" customFormat="1" ht="9.75" hidden="1" customHeight="1" x14ac:dyDescent="0.25">
      <c r="A11" s="43"/>
      <c r="B11" s="47"/>
      <c r="C11" s="47"/>
      <c r="D11" s="43"/>
      <c r="E11" s="166"/>
      <c r="F11" s="166"/>
      <c r="G11" s="170"/>
      <c r="H11" s="171"/>
      <c r="I11" s="172"/>
      <c r="J11" s="170"/>
      <c r="K11" s="171"/>
      <c r="L11" s="172"/>
      <c r="M11" s="170"/>
      <c r="N11" s="171"/>
      <c r="O11" s="171"/>
      <c r="P11" s="171"/>
      <c r="Q11" s="171"/>
      <c r="R11" s="171"/>
      <c r="S11" s="171"/>
      <c r="T11" s="171"/>
      <c r="U11" s="172"/>
      <c r="V11" s="163"/>
      <c r="W11" s="163"/>
      <c r="X11" s="4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</row>
    <row r="12" spans="1:250" s="46" customFormat="1" ht="10.8" hidden="1" x14ac:dyDescent="0.25">
      <c r="A12" s="49"/>
      <c r="B12" s="50"/>
      <c r="C12" s="51"/>
      <c r="D12" s="52"/>
      <c r="E12" s="166"/>
      <c r="F12" s="166"/>
      <c r="G12" s="173"/>
      <c r="H12" s="174"/>
      <c r="I12" s="175"/>
      <c r="J12" s="173"/>
      <c r="K12" s="174"/>
      <c r="L12" s="175"/>
      <c r="M12" s="173"/>
      <c r="N12" s="174"/>
      <c r="O12" s="174"/>
      <c r="P12" s="174"/>
      <c r="Q12" s="174"/>
      <c r="R12" s="174"/>
      <c r="S12" s="174"/>
      <c r="T12" s="174"/>
      <c r="U12" s="175"/>
      <c r="V12" s="164"/>
      <c r="W12" s="164"/>
      <c r="X12" s="53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</row>
    <row r="13" spans="1:250" s="46" customFormat="1" ht="11.25" customHeight="1" x14ac:dyDescent="0.25">
      <c r="A13" s="49"/>
      <c r="B13" s="50"/>
      <c r="C13" s="51"/>
      <c r="D13" s="52"/>
      <c r="E13" s="44"/>
      <c r="F13" s="44"/>
      <c r="G13" s="141" t="s">
        <v>44</v>
      </c>
      <c r="H13" s="142"/>
      <c r="I13" s="143"/>
      <c r="J13" s="141" t="s">
        <v>49</v>
      </c>
      <c r="K13" s="142"/>
      <c r="L13" s="143"/>
      <c r="M13" s="141" t="s">
        <v>50</v>
      </c>
      <c r="N13" s="142"/>
      <c r="O13" s="142"/>
      <c r="P13" s="141" t="s">
        <v>51</v>
      </c>
      <c r="Q13" s="142"/>
      <c r="R13" s="143"/>
      <c r="S13" s="141" t="s">
        <v>53</v>
      </c>
      <c r="T13" s="142"/>
      <c r="U13" s="142"/>
      <c r="V13" s="144" t="s">
        <v>54</v>
      </c>
      <c r="W13" s="145"/>
      <c r="X13" s="53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</row>
    <row r="14" spans="1:250" s="46" customFormat="1" ht="19.5" customHeight="1" x14ac:dyDescent="0.25">
      <c r="A14" s="54"/>
      <c r="B14" s="55"/>
      <c r="C14" s="56"/>
      <c r="D14" s="57"/>
      <c r="E14" s="119"/>
      <c r="F14" s="119"/>
      <c r="G14" s="121" t="s">
        <v>4</v>
      </c>
      <c r="H14" s="59" t="s">
        <v>5</v>
      </c>
      <c r="I14" s="120" t="s">
        <v>6</v>
      </c>
      <c r="J14" s="58" t="s">
        <v>4</v>
      </c>
      <c r="K14" s="59" t="s">
        <v>5</v>
      </c>
      <c r="L14" s="120" t="s">
        <v>6</v>
      </c>
      <c r="M14" s="58" t="s">
        <v>4</v>
      </c>
      <c r="N14" s="59" t="s">
        <v>5</v>
      </c>
      <c r="O14" s="120" t="s">
        <v>6</v>
      </c>
      <c r="P14" s="58" t="s">
        <v>4</v>
      </c>
      <c r="Q14" s="59" t="s">
        <v>5</v>
      </c>
      <c r="R14" s="120" t="s">
        <v>6</v>
      </c>
      <c r="S14" s="58" t="s">
        <v>4</v>
      </c>
      <c r="T14" s="59" t="s">
        <v>5</v>
      </c>
      <c r="U14" s="120" t="s">
        <v>6</v>
      </c>
      <c r="V14" s="60"/>
      <c r="W14" s="126"/>
      <c r="X14" s="34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</row>
    <row r="15" spans="1:250" s="70" customFormat="1" ht="13.5" customHeight="1" x14ac:dyDescent="0.25">
      <c r="A15" s="61" t="s">
        <v>7</v>
      </c>
      <c r="B15" s="62" t="s">
        <v>60</v>
      </c>
      <c r="C15" s="63"/>
      <c r="D15" s="64"/>
      <c r="E15" s="65">
        <v>655</v>
      </c>
      <c r="F15" s="66">
        <v>58</v>
      </c>
      <c r="G15" s="67">
        <v>627</v>
      </c>
      <c r="H15" s="127">
        <v>306850</v>
      </c>
      <c r="I15" s="69">
        <f t="shared" ref="I15" si="0">H15/G15</f>
        <v>489.39393939393938</v>
      </c>
      <c r="J15" s="67">
        <v>641</v>
      </c>
      <c r="K15" s="68">
        <v>368116</v>
      </c>
      <c r="L15" s="69">
        <f t="shared" ref="L15" si="1">K15/J15</f>
        <v>574.28393135725435</v>
      </c>
      <c r="M15" s="68">
        <v>643</v>
      </c>
      <c r="N15" s="68">
        <v>394016</v>
      </c>
      <c r="O15" s="68">
        <f t="shared" ref="O15" si="2">N15/M15</f>
        <v>612.7776049766718</v>
      </c>
      <c r="P15" s="67">
        <v>646</v>
      </c>
      <c r="Q15" s="68">
        <v>422086</v>
      </c>
      <c r="R15" s="69">
        <f t="shared" ref="R15" si="3">Q15/P15</f>
        <v>653.38390092879251</v>
      </c>
      <c r="S15" s="68">
        <v>637</v>
      </c>
      <c r="T15" s="68">
        <v>440610</v>
      </c>
      <c r="U15" s="116">
        <f t="shared" ref="U15" si="4">T15/S15</f>
        <v>691.69544740973311</v>
      </c>
      <c r="V15" s="122">
        <f>+IF(ISERROR((S15/J15)^(1/3)-1),0,((S15/J15)^(1/3)-1))</f>
        <v>-2.0844250121369035E-3</v>
      </c>
      <c r="W15" s="123">
        <f>+IF(ISERROR((U15/L15)^(1/3)-1),0,((U15/L15)^(1/3)-1))</f>
        <v>6.3970085398854959E-2</v>
      </c>
      <c r="X15" s="34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</row>
    <row r="16" spans="1:250" s="70" customFormat="1" ht="13.5" customHeight="1" x14ac:dyDescent="0.25">
      <c r="A16" s="138" t="s">
        <v>8</v>
      </c>
      <c r="B16" s="139" t="s">
        <v>59</v>
      </c>
      <c r="C16" s="129"/>
      <c r="D16" s="130"/>
      <c r="E16" s="131">
        <v>0</v>
      </c>
      <c r="F16" s="132">
        <v>0</v>
      </c>
      <c r="G16" s="131">
        <v>0</v>
      </c>
      <c r="H16" s="133">
        <v>30708.548069999997</v>
      </c>
      <c r="I16" s="134">
        <v>0</v>
      </c>
      <c r="J16" s="131">
        <v>0</v>
      </c>
      <c r="K16" s="135">
        <v>0</v>
      </c>
      <c r="L16" s="134">
        <v>0</v>
      </c>
      <c r="M16" s="135">
        <v>0</v>
      </c>
      <c r="N16" s="135">
        <v>0</v>
      </c>
      <c r="O16" s="135">
        <v>0</v>
      </c>
      <c r="P16" s="131">
        <v>0</v>
      </c>
      <c r="Q16" s="135">
        <v>0</v>
      </c>
      <c r="R16" s="134">
        <v>0</v>
      </c>
      <c r="S16" s="135">
        <v>0</v>
      </c>
      <c r="T16" s="135">
        <v>0</v>
      </c>
      <c r="U16" s="136">
        <v>0</v>
      </c>
      <c r="V16" s="137">
        <v>0</v>
      </c>
      <c r="W16" s="137">
        <f>+IF(ISERROR((U16/L16)^(1/3)-1),0,((U16/L16)^(1/3)-1))</f>
        <v>0</v>
      </c>
      <c r="X16" s="34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</row>
    <row r="17" spans="1:61" s="70" customFormat="1" ht="13.5" customHeight="1" x14ac:dyDescent="0.25">
      <c r="A17" s="61" t="s">
        <v>9</v>
      </c>
      <c r="B17" s="62" t="s">
        <v>61</v>
      </c>
      <c r="C17" s="63"/>
      <c r="D17" s="64"/>
      <c r="E17" s="67">
        <v>422</v>
      </c>
      <c r="F17" s="71">
        <v>4</v>
      </c>
      <c r="G17" s="67">
        <v>451</v>
      </c>
      <c r="H17" s="127">
        <v>306842</v>
      </c>
      <c r="I17" s="69">
        <f t="shared" ref="I17:I55" si="5">H17/G17</f>
        <v>680.35920177383593</v>
      </c>
      <c r="J17" s="67">
        <v>464</v>
      </c>
      <c r="K17" s="68">
        <v>326354</v>
      </c>
      <c r="L17" s="69">
        <f t="shared" ref="L17:L55" si="6">K17/J17</f>
        <v>703.34913793103453</v>
      </c>
      <c r="M17" s="68">
        <v>532</v>
      </c>
      <c r="N17" s="68">
        <v>395297</v>
      </c>
      <c r="O17" s="68">
        <f t="shared" ref="O17:O55" si="7">N17/M17</f>
        <v>743.03947368421052</v>
      </c>
      <c r="P17" s="67">
        <v>531</v>
      </c>
      <c r="Q17" s="68">
        <v>420774</v>
      </c>
      <c r="R17" s="69">
        <f t="shared" ref="R17:R55" si="8">Q17/P17</f>
        <v>792.41807909604518</v>
      </c>
      <c r="S17" s="68">
        <v>524</v>
      </c>
      <c r="T17" s="68">
        <v>438862</v>
      </c>
      <c r="U17" s="116">
        <f t="shared" ref="U17:U55" si="9">T17/S17</f>
        <v>837.52290076335873</v>
      </c>
      <c r="V17" s="123">
        <f t="shared" ref="V17:V22" si="10">+IF(ISERROR((S17/J17)^(1/3)-1),0,((S17/J17)^(1/3)-1))</f>
        <v>4.1368497034698137E-2</v>
      </c>
      <c r="W17" s="123">
        <f t="shared" ref="W17:W22" si="11">+IF(ISERROR((U17/L17)^(1/3)-1),0,((U17/L17)^(1/3)-1))</f>
        <v>5.992526366260198E-2</v>
      </c>
      <c r="X17" s="34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</row>
    <row r="18" spans="1:61" s="70" customFormat="1" ht="13.5" customHeight="1" x14ac:dyDescent="0.25">
      <c r="A18" s="61" t="s">
        <v>10</v>
      </c>
      <c r="B18" s="62" t="s">
        <v>62</v>
      </c>
      <c r="C18" s="63"/>
      <c r="D18" s="64"/>
      <c r="E18" s="67">
        <v>498</v>
      </c>
      <c r="F18" s="71">
        <v>31</v>
      </c>
      <c r="G18" s="67">
        <v>473</v>
      </c>
      <c r="H18" s="127">
        <v>242512</v>
      </c>
      <c r="I18" s="69">
        <f t="shared" si="5"/>
        <v>512.71035940803381</v>
      </c>
      <c r="J18" s="67">
        <v>492</v>
      </c>
      <c r="K18" s="68">
        <v>271940</v>
      </c>
      <c r="L18" s="69">
        <f t="shared" si="6"/>
        <v>552.72357723577238</v>
      </c>
      <c r="M18" s="68">
        <v>501</v>
      </c>
      <c r="N18" s="68">
        <v>295404</v>
      </c>
      <c r="O18" s="68">
        <f t="shared" si="7"/>
        <v>589.6287425149701</v>
      </c>
      <c r="P18" s="67">
        <v>475</v>
      </c>
      <c r="Q18" s="68">
        <v>314560</v>
      </c>
      <c r="R18" s="69">
        <f t="shared" si="8"/>
        <v>662.23157894736846</v>
      </c>
      <c r="S18" s="68">
        <v>463</v>
      </c>
      <c r="T18" s="68">
        <v>328502</v>
      </c>
      <c r="U18" s="116">
        <f t="shared" si="9"/>
        <v>709.50755939524834</v>
      </c>
      <c r="V18" s="123">
        <f t="shared" si="10"/>
        <v>-2.0046888759733927E-2</v>
      </c>
      <c r="W18" s="123">
        <f t="shared" si="11"/>
        <v>8.6800122864398865E-2</v>
      </c>
      <c r="X18" s="34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</row>
    <row r="19" spans="1:61" s="70" customFormat="1" ht="13.5" customHeight="1" x14ac:dyDescent="0.25">
      <c r="A19" s="61" t="s">
        <v>11</v>
      </c>
      <c r="B19" s="62" t="s">
        <v>63</v>
      </c>
      <c r="C19" s="63"/>
      <c r="D19" s="64"/>
      <c r="E19" s="67">
        <v>9055</v>
      </c>
      <c r="F19" s="71">
        <v>107</v>
      </c>
      <c r="G19" s="67">
        <v>9127</v>
      </c>
      <c r="H19" s="127">
        <v>3403150</v>
      </c>
      <c r="I19" s="69">
        <f t="shared" si="5"/>
        <v>372.86622110222419</v>
      </c>
      <c r="J19" s="67">
        <v>8655</v>
      </c>
      <c r="K19" s="68">
        <v>3558970</v>
      </c>
      <c r="L19" s="69">
        <f t="shared" si="6"/>
        <v>411.20392836510689</v>
      </c>
      <c r="M19" s="68">
        <v>8854</v>
      </c>
      <c r="N19" s="68">
        <v>3892935</v>
      </c>
      <c r="O19" s="68">
        <f t="shared" si="7"/>
        <v>439.68093517054439</v>
      </c>
      <c r="P19" s="67">
        <v>8783</v>
      </c>
      <c r="Q19" s="68">
        <v>4140126</v>
      </c>
      <c r="R19" s="69">
        <f t="shared" si="8"/>
        <v>471.37948309233747</v>
      </c>
      <c r="S19" s="68">
        <v>8539</v>
      </c>
      <c r="T19" s="68">
        <v>4278846</v>
      </c>
      <c r="U19" s="116">
        <f t="shared" si="9"/>
        <v>501.09450755357773</v>
      </c>
      <c r="V19" s="123">
        <f t="shared" si="10"/>
        <v>-4.4876614539816062E-3</v>
      </c>
      <c r="W19" s="123">
        <f t="shared" si="11"/>
        <v>6.8121841541567862E-2</v>
      </c>
      <c r="X19" s="34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</row>
    <row r="20" spans="1:61" s="70" customFormat="1" ht="13.5" customHeight="1" x14ac:dyDescent="0.25">
      <c r="A20" s="61">
        <v>6</v>
      </c>
      <c r="B20" s="62" t="s">
        <v>64</v>
      </c>
      <c r="C20" s="72"/>
      <c r="D20" s="72"/>
      <c r="E20" s="67">
        <v>3687</v>
      </c>
      <c r="F20" s="71">
        <v>114</v>
      </c>
      <c r="G20" s="67">
        <v>3852</v>
      </c>
      <c r="H20" s="127">
        <v>3088959</v>
      </c>
      <c r="I20" s="69">
        <f t="shared" si="5"/>
        <v>801.91043613707166</v>
      </c>
      <c r="J20" s="67">
        <v>3795</v>
      </c>
      <c r="K20" s="68">
        <v>2874494</v>
      </c>
      <c r="L20" s="69">
        <f t="shared" si="6"/>
        <v>757.44242424242429</v>
      </c>
      <c r="M20" s="68">
        <v>3785</v>
      </c>
      <c r="N20" s="68">
        <v>3071540</v>
      </c>
      <c r="O20" s="68">
        <f t="shared" si="7"/>
        <v>811.50330250990748</v>
      </c>
      <c r="P20" s="67">
        <v>3765</v>
      </c>
      <c r="Q20" s="68">
        <v>3271191</v>
      </c>
      <c r="R20" s="69">
        <f t="shared" si="8"/>
        <v>868.84223107569721</v>
      </c>
      <c r="S20" s="68">
        <v>3706</v>
      </c>
      <c r="T20" s="68">
        <v>3413430</v>
      </c>
      <c r="U20" s="116">
        <f t="shared" si="9"/>
        <v>921.05504587155963</v>
      </c>
      <c r="V20" s="123">
        <f t="shared" si="10"/>
        <v>-7.8792225646800995E-3</v>
      </c>
      <c r="W20" s="123">
        <f t="shared" si="11"/>
        <v>6.7362613306952479E-2</v>
      </c>
      <c r="X20" s="34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</row>
    <row r="21" spans="1:61" s="70" customFormat="1" ht="13.5" customHeight="1" x14ac:dyDescent="0.25">
      <c r="A21" s="61">
        <v>7</v>
      </c>
      <c r="B21" s="62" t="s">
        <v>65</v>
      </c>
      <c r="C21" s="63"/>
      <c r="D21" s="64"/>
      <c r="E21" s="67">
        <v>90</v>
      </c>
      <c r="F21" s="71">
        <v>0</v>
      </c>
      <c r="G21" s="67">
        <v>90</v>
      </c>
      <c r="H21" s="127">
        <v>54228</v>
      </c>
      <c r="I21" s="69">
        <f t="shared" si="5"/>
        <v>602.5333333333333</v>
      </c>
      <c r="J21" s="67">
        <v>90</v>
      </c>
      <c r="K21" s="68">
        <v>58416</v>
      </c>
      <c r="L21" s="69">
        <f t="shared" si="6"/>
        <v>649.06666666666672</v>
      </c>
      <c r="M21" s="68">
        <v>90</v>
      </c>
      <c r="N21" s="68">
        <v>62420</v>
      </c>
      <c r="O21" s="68">
        <f t="shared" si="7"/>
        <v>693.55555555555554</v>
      </c>
      <c r="P21" s="67">
        <v>89</v>
      </c>
      <c r="Q21" s="68">
        <v>66478</v>
      </c>
      <c r="R21" s="69">
        <f t="shared" si="8"/>
        <v>746.94382022471905</v>
      </c>
      <c r="S21" s="68">
        <v>89</v>
      </c>
      <c r="T21" s="68">
        <v>69370</v>
      </c>
      <c r="U21" s="116">
        <f t="shared" si="9"/>
        <v>779.43820224719104</v>
      </c>
      <c r="V21" s="123">
        <f t="shared" si="10"/>
        <v>-3.7175064326483431E-3</v>
      </c>
      <c r="W21" s="123">
        <f t="shared" si="11"/>
        <v>6.2912368121570861E-2</v>
      </c>
      <c r="X21" s="34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</row>
    <row r="22" spans="1:61" s="70" customFormat="1" ht="13.5" customHeight="1" x14ac:dyDescent="0.25">
      <c r="A22" s="61">
        <v>8</v>
      </c>
      <c r="B22" s="62" t="s">
        <v>66</v>
      </c>
      <c r="C22" s="72"/>
      <c r="D22" s="72"/>
      <c r="E22" s="67">
        <v>1030</v>
      </c>
      <c r="F22" s="71">
        <v>104</v>
      </c>
      <c r="G22" s="67">
        <v>1048</v>
      </c>
      <c r="H22" s="127">
        <v>790344</v>
      </c>
      <c r="I22" s="69">
        <f t="shared" si="5"/>
        <v>754.14503816793888</v>
      </c>
      <c r="J22" s="67">
        <v>1041</v>
      </c>
      <c r="K22" s="68">
        <v>847051</v>
      </c>
      <c r="L22" s="69">
        <f t="shared" si="6"/>
        <v>813.68972142170992</v>
      </c>
      <c r="M22" s="68">
        <v>1074</v>
      </c>
      <c r="N22" s="68">
        <v>928933</v>
      </c>
      <c r="O22" s="68">
        <f t="shared" si="7"/>
        <v>864.92830540037244</v>
      </c>
      <c r="P22" s="67">
        <v>1076</v>
      </c>
      <c r="Q22" s="68">
        <v>989313</v>
      </c>
      <c r="R22" s="69">
        <f t="shared" si="8"/>
        <v>919.4358736059479</v>
      </c>
      <c r="S22" s="68">
        <v>1059</v>
      </c>
      <c r="T22" s="68">
        <v>1032342</v>
      </c>
      <c r="U22" s="116">
        <f t="shared" si="9"/>
        <v>974.82719546742214</v>
      </c>
      <c r="V22" s="123">
        <f t="shared" si="10"/>
        <v>5.7307841373894775E-3</v>
      </c>
      <c r="W22" s="123">
        <f t="shared" si="11"/>
        <v>6.2077647673150382E-2</v>
      </c>
      <c r="X22" s="34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</row>
    <row r="23" spans="1:61" s="70" customFormat="1" ht="13.5" customHeight="1" x14ac:dyDescent="0.25">
      <c r="A23" s="61" t="s">
        <v>12</v>
      </c>
      <c r="B23" s="62" t="s">
        <v>67</v>
      </c>
      <c r="C23" s="63"/>
      <c r="D23" s="64"/>
      <c r="E23" s="67">
        <v>424</v>
      </c>
      <c r="F23" s="71">
        <v>40</v>
      </c>
      <c r="G23" s="67">
        <v>422</v>
      </c>
      <c r="H23" s="127">
        <v>257354.99999999997</v>
      </c>
      <c r="I23" s="69">
        <f t="shared" si="5"/>
        <v>609.84597156398092</v>
      </c>
      <c r="J23" s="67">
        <v>454</v>
      </c>
      <c r="K23" s="68">
        <v>302710</v>
      </c>
      <c r="L23" s="69">
        <f t="shared" si="6"/>
        <v>666.76211453744497</v>
      </c>
      <c r="M23" s="68">
        <v>466</v>
      </c>
      <c r="N23" s="68">
        <v>339902</v>
      </c>
      <c r="O23" s="68">
        <f t="shared" si="7"/>
        <v>729.40343347639487</v>
      </c>
      <c r="P23" s="67">
        <v>464</v>
      </c>
      <c r="Q23" s="68">
        <v>358557</v>
      </c>
      <c r="R23" s="69">
        <f t="shared" si="8"/>
        <v>772.75215517241384</v>
      </c>
      <c r="S23" s="68">
        <v>458</v>
      </c>
      <c r="T23" s="68">
        <v>373823</v>
      </c>
      <c r="U23" s="116">
        <f t="shared" si="9"/>
        <v>816.20742358078598</v>
      </c>
      <c r="V23" s="123">
        <f t="shared" ref="V23:V56" si="12">+IF(ISERROR((S23/J23)^(1/3)-1),0,((S23/J23)^(1/3)-1))</f>
        <v>2.9282744016565498E-3</v>
      </c>
      <c r="W23" s="123">
        <f>+IF(ISERROR((U23/L23)^(1/3)-1),0,((U23/L23)^(1/3)-1))</f>
        <v>6.973582834902925E-2</v>
      </c>
      <c r="X23" s="34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</row>
    <row r="24" spans="1:61" s="73" customFormat="1" ht="13.5" customHeight="1" x14ac:dyDescent="0.25">
      <c r="A24" s="61" t="s">
        <v>13</v>
      </c>
      <c r="B24" s="62" t="s">
        <v>68</v>
      </c>
      <c r="C24" s="63"/>
      <c r="D24" s="64"/>
      <c r="E24" s="67">
        <v>214</v>
      </c>
      <c r="F24" s="71">
        <v>22</v>
      </c>
      <c r="G24" s="67">
        <v>197</v>
      </c>
      <c r="H24" s="127">
        <v>143813</v>
      </c>
      <c r="I24" s="69">
        <f t="shared" si="5"/>
        <v>730.01522842639599</v>
      </c>
      <c r="J24" s="67">
        <v>202</v>
      </c>
      <c r="K24" s="68">
        <v>170228</v>
      </c>
      <c r="L24" s="69">
        <f t="shared" si="6"/>
        <v>842.71287128712868</v>
      </c>
      <c r="M24" s="68">
        <v>234</v>
      </c>
      <c r="N24" s="68">
        <v>197122</v>
      </c>
      <c r="O24" s="68">
        <f t="shared" si="7"/>
        <v>842.40170940170935</v>
      </c>
      <c r="P24" s="67">
        <v>234</v>
      </c>
      <c r="Q24" s="68">
        <v>209936</v>
      </c>
      <c r="R24" s="69">
        <f t="shared" si="8"/>
        <v>897.16239316239319</v>
      </c>
      <c r="S24" s="68">
        <v>231</v>
      </c>
      <c r="T24" s="68">
        <v>219065</v>
      </c>
      <c r="U24" s="116">
        <f t="shared" si="9"/>
        <v>948.33333333333337</v>
      </c>
      <c r="V24" s="123">
        <f t="shared" si="12"/>
        <v>4.5731531904378064E-2</v>
      </c>
      <c r="W24" s="123">
        <f t="shared" ref="W24:W29" si="13">+IF(ISERROR((U24/L24)^(1/3)-1),0,((U24/L24)^(1/3)-1))</f>
        <v>4.0144785670943373E-2</v>
      </c>
      <c r="X24" s="34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</row>
    <row r="25" spans="1:61" s="70" customFormat="1" ht="13.5" customHeight="1" x14ac:dyDescent="0.25">
      <c r="A25" s="61" t="s">
        <v>14</v>
      </c>
      <c r="B25" s="62" t="s">
        <v>69</v>
      </c>
      <c r="C25" s="63"/>
      <c r="D25" s="64"/>
      <c r="E25" s="67">
        <v>435</v>
      </c>
      <c r="F25" s="71">
        <v>55</v>
      </c>
      <c r="G25" s="67">
        <v>418</v>
      </c>
      <c r="H25" s="127">
        <v>273569</v>
      </c>
      <c r="I25" s="69">
        <f t="shared" si="5"/>
        <v>654.47129186602876</v>
      </c>
      <c r="J25" s="67">
        <v>459</v>
      </c>
      <c r="K25" s="68">
        <v>303656</v>
      </c>
      <c r="L25" s="69">
        <f t="shared" si="6"/>
        <v>661.55991285403047</v>
      </c>
      <c r="M25" s="68">
        <v>463</v>
      </c>
      <c r="N25" s="68">
        <v>333700</v>
      </c>
      <c r="O25" s="68">
        <f t="shared" si="7"/>
        <v>720.73434125269978</v>
      </c>
      <c r="P25" s="67">
        <v>468</v>
      </c>
      <c r="Q25" s="68">
        <v>360689</v>
      </c>
      <c r="R25" s="69">
        <f t="shared" si="8"/>
        <v>770.70299145299145</v>
      </c>
      <c r="S25" s="68">
        <v>459</v>
      </c>
      <c r="T25" s="68">
        <v>376441</v>
      </c>
      <c r="U25" s="116">
        <f t="shared" si="9"/>
        <v>820.13289760348584</v>
      </c>
      <c r="V25" s="123">
        <f t="shared" si="12"/>
        <v>0</v>
      </c>
      <c r="W25" s="123">
        <f t="shared" si="13"/>
        <v>7.4249146220096707E-2</v>
      </c>
      <c r="X25" s="34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</row>
    <row r="26" spans="1:61" s="73" customFormat="1" ht="13.5" customHeight="1" x14ac:dyDescent="0.25">
      <c r="A26" s="61" t="s">
        <v>15</v>
      </c>
      <c r="B26" s="62" t="s">
        <v>70</v>
      </c>
      <c r="C26" s="63"/>
      <c r="D26" s="64"/>
      <c r="E26" s="67">
        <v>294</v>
      </c>
      <c r="F26" s="71">
        <v>11</v>
      </c>
      <c r="G26" s="67">
        <v>286</v>
      </c>
      <c r="H26" s="127">
        <v>199763</v>
      </c>
      <c r="I26" s="69">
        <f t="shared" si="5"/>
        <v>698.47202797202794</v>
      </c>
      <c r="J26" s="67">
        <v>294</v>
      </c>
      <c r="K26" s="68">
        <v>212866</v>
      </c>
      <c r="L26" s="69">
        <f t="shared" si="6"/>
        <v>724.03401360544217</v>
      </c>
      <c r="M26" s="68">
        <v>296</v>
      </c>
      <c r="N26" s="68">
        <v>228872</v>
      </c>
      <c r="O26" s="68">
        <f t="shared" si="7"/>
        <v>773.21621621621625</v>
      </c>
      <c r="P26" s="67">
        <v>296</v>
      </c>
      <c r="Q26" s="68">
        <v>243748</v>
      </c>
      <c r="R26" s="69">
        <f t="shared" si="8"/>
        <v>823.47297297297303</v>
      </c>
      <c r="S26" s="68">
        <v>291</v>
      </c>
      <c r="T26" s="68">
        <v>252832</v>
      </c>
      <c r="U26" s="116">
        <f t="shared" si="9"/>
        <v>868.83848797250857</v>
      </c>
      <c r="V26" s="123">
        <f t="shared" si="12"/>
        <v>-3.412995832631105E-3</v>
      </c>
      <c r="W26" s="123">
        <f t="shared" si="13"/>
        <v>6.2657619930259534E-2</v>
      </c>
      <c r="X26" s="34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</row>
    <row r="27" spans="1:61" s="70" customFormat="1" ht="13.5" customHeight="1" x14ac:dyDescent="0.25">
      <c r="A27" s="61">
        <v>13</v>
      </c>
      <c r="B27" s="62" t="s">
        <v>71</v>
      </c>
      <c r="C27" s="63"/>
      <c r="D27" s="64"/>
      <c r="E27" s="67">
        <v>648</v>
      </c>
      <c r="F27" s="71">
        <v>125</v>
      </c>
      <c r="G27" s="67">
        <v>806</v>
      </c>
      <c r="H27" s="127">
        <v>496388</v>
      </c>
      <c r="I27" s="69">
        <f t="shared" si="5"/>
        <v>615.86600496277913</v>
      </c>
      <c r="J27" s="67">
        <v>840</v>
      </c>
      <c r="K27" s="68">
        <v>535826</v>
      </c>
      <c r="L27" s="69">
        <f t="shared" si="6"/>
        <v>637.88809523809527</v>
      </c>
      <c r="M27" s="68">
        <v>827</v>
      </c>
      <c r="N27" s="68">
        <v>594691</v>
      </c>
      <c r="O27" s="68">
        <f t="shared" si="7"/>
        <v>719.09431680773878</v>
      </c>
      <c r="P27" s="67">
        <v>822</v>
      </c>
      <c r="Q27" s="68">
        <v>633347</v>
      </c>
      <c r="R27" s="69">
        <f t="shared" si="8"/>
        <v>770.49513381995132</v>
      </c>
      <c r="S27" s="68">
        <v>769</v>
      </c>
      <c r="T27" s="68">
        <v>662452</v>
      </c>
      <c r="U27" s="116">
        <f t="shared" si="9"/>
        <v>861.44603381014304</v>
      </c>
      <c r="V27" s="123">
        <f t="shared" si="12"/>
        <v>-2.9007926648232263E-2</v>
      </c>
      <c r="W27" s="123">
        <f t="shared" si="13"/>
        <v>0.10533653785399633</v>
      </c>
      <c r="X27" s="34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</row>
    <row r="28" spans="1:61" s="70" customFormat="1" ht="13.5" customHeight="1" x14ac:dyDescent="0.25">
      <c r="A28" s="61" t="s">
        <v>16</v>
      </c>
      <c r="B28" s="62" t="s">
        <v>72</v>
      </c>
      <c r="C28" s="63"/>
      <c r="D28" s="64"/>
      <c r="E28" s="67">
        <v>3314</v>
      </c>
      <c r="F28" s="71">
        <v>0</v>
      </c>
      <c r="G28" s="67">
        <v>2889</v>
      </c>
      <c r="H28" s="127">
        <v>1493179</v>
      </c>
      <c r="I28" s="69">
        <f t="shared" si="5"/>
        <v>516.84977500865352</v>
      </c>
      <c r="J28" s="67">
        <v>2666</v>
      </c>
      <c r="K28" s="68">
        <v>1460607</v>
      </c>
      <c r="L28" s="69">
        <f t="shared" si="6"/>
        <v>547.864591147787</v>
      </c>
      <c r="M28" s="68">
        <v>2824</v>
      </c>
      <c r="N28" s="68">
        <v>1611472</v>
      </c>
      <c r="O28" s="68">
        <f t="shared" si="7"/>
        <v>570.63456090651562</v>
      </c>
      <c r="P28" s="67">
        <v>2852</v>
      </c>
      <c r="Q28" s="68">
        <v>1739654</v>
      </c>
      <c r="R28" s="69">
        <f t="shared" si="8"/>
        <v>609.97685834502101</v>
      </c>
      <c r="S28" s="68">
        <v>2759</v>
      </c>
      <c r="T28" s="68">
        <v>1798928</v>
      </c>
      <c r="U28" s="116">
        <f t="shared" si="9"/>
        <v>652.02174700978617</v>
      </c>
      <c r="V28" s="123">
        <f t="shared" si="12"/>
        <v>1.1495259650628364E-2</v>
      </c>
      <c r="W28" s="123">
        <f t="shared" si="13"/>
        <v>5.9732571480351382E-2</v>
      </c>
      <c r="X28" s="34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</row>
    <row r="29" spans="1:61" s="70" customFormat="1" ht="13.5" customHeight="1" x14ac:dyDescent="0.25">
      <c r="A29" s="61" t="s">
        <v>17</v>
      </c>
      <c r="B29" s="62" t="s">
        <v>73</v>
      </c>
      <c r="C29" s="63"/>
      <c r="D29" s="64"/>
      <c r="E29" s="67">
        <v>97</v>
      </c>
      <c r="F29" s="71">
        <v>8</v>
      </c>
      <c r="G29" s="67">
        <v>95</v>
      </c>
      <c r="H29" s="127">
        <v>65627</v>
      </c>
      <c r="I29" s="69">
        <f t="shared" si="5"/>
        <v>690.8105263157895</v>
      </c>
      <c r="J29" s="67">
        <v>103</v>
      </c>
      <c r="K29" s="68">
        <v>77322</v>
      </c>
      <c r="L29" s="69">
        <f t="shared" si="6"/>
        <v>750.69902912621365</v>
      </c>
      <c r="M29" s="68">
        <v>106</v>
      </c>
      <c r="N29" s="68">
        <v>84913</v>
      </c>
      <c r="O29" s="68">
        <f t="shared" si="7"/>
        <v>801.06603773584902</v>
      </c>
      <c r="P29" s="67">
        <v>105</v>
      </c>
      <c r="Q29" s="68">
        <v>90433</v>
      </c>
      <c r="R29" s="69">
        <f t="shared" si="8"/>
        <v>861.26666666666665</v>
      </c>
      <c r="S29" s="68">
        <v>101</v>
      </c>
      <c r="T29" s="68">
        <v>94368</v>
      </c>
      <c r="U29" s="116">
        <f t="shared" si="9"/>
        <v>934.33663366336634</v>
      </c>
      <c r="V29" s="123">
        <f t="shared" si="12"/>
        <v>-6.5148429174105571E-3</v>
      </c>
      <c r="W29" s="123">
        <f t="shared" si="13"/>
        <v>7.5670291770478348E-2</v>
      </c>
      <c r="X29" s="34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</row>
    <row r="30" spans="1:61" s="70" customFormat="1" ht="13.5" customHeight="1" x14ac:dyDescent="0.25">
      <c r="A30" s="61" t="s">
        <v>18</v>
      </c>
      <c r="B30" s="62" t="s">
        <v>74</v>
      </c>
      <c r="C30" s="63"/>
      <c r="D30" s="64"/>
      <c r="E30" s="67">
        <v>856</v>
      </c>
      <c r="F30" s="71">
        <v>24</v>
      </c>
      <c r="G30" s="67">
        <v>712</v>
      </c>
      <c r="H30" s="127">
        <v>491220</v>
      </c>
      <c r="I30" s="69">
        <f t="shared" si="5"/>
        <v>689.91573033707868</v>
      </c>
      <c r="J30" s="67">
        <v>791</v>
      </c>
      <c r="K30" s="68">
        <v>546874</v>
      </c>
      <c r="L30" s="69">
        <f t="shared" si="6"/>
        <v>691.37041719342608</v>
      </c>
      <c r="M30" s="68">
        <v>791</v>
      </c>
      <c r="N30" s="68">
        <v>584252</v>
      </c>
      <c r="O30" s="68">
        <f t="shared" si="7"/>
        <v>738.62452591656131</v>
      </c>
      <c r="P30" s="67">
        <v>790</v>
      </c>
      <c r="Q30" s="68">
        <v>622166</v>
      </c>
      <c r="R30" s="69">
        <f t="shared" si="8"/>
        <v>787.55189873417726</v>
      </c>
      <c r="S30" s="68">
        <v>776</v>
      </c>
      <c r="T30" s="68">
        <v>649219</v>
      </c>
      <c r="U30" s="116">
        <f t="shared" si="9"/>
        <v>836.62242268041234</v>
      </c>
      <c r="V30" s="123">
        <f t="shared" si="12"/>
        <v>-6.3614953249202522E-3</v>
      </c>
      <c r="W30" s="123">
        <f>+IF(ISERROR((U30/L30)^(1/3)-1),0,((U30/L30)^(1/3)-1))</f>
        <v>6.5629502835831355E-2</v>
      </c>
      <c r="X30" s="34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</row>
    <row r="31" spans="1:61" s="70" customFormat="1" ht="13.5" customHeight="1" x14ac:dyDescent="0.25">
      <c r="A31" s="61" t="s">
        <v>19</v>
      </c>
      <c r="B31" s="62" t="s">
        <v>75</v>
      </c>
      <c r="C31" s="63"/>
      <c r="D31" s="64"/>
      <c r="E31" s="67">
        <v>35316</v>
      </c>
      <c r="F31" s="71">
        <v>205</v>
      </c>
      <c r="G31" s="67">
        <v>31730</v>
      </c>
      <c r="H31" s="127">
        <v>8725034</v>
      </c>
      <c r="I31" s="69">
        <f t="shared" si="5"/>
        <v>274.97743460447526</v>
      </c>
      <c r="J31" s="67">
        <v>32766</v>
      </c>
      <c r="K31" s="68">
        <v>9372591</v>
      </c>
      <c r="L31" s="69">
        <f t="shared" si="6"/>
        <v>286.04623695293901</v>
      </c>
      <c r="M31" s="68">
        <v>35019</v>
      </c>
      <c r="N31" s="68">
        <v>10281060</v>
      </c>
      <c r="O31" s="68">
        <f t="shared" si="7"/>
        <v>293.58519660755587</v>
      </c>
      <c r="P31" s="67">
        <v>34782</v>
      </c>
      <c r="Q31" s="68">
        <v>10949185</v>
      </c>
      <c r="R31" s="69">
        <f t="shared" si="8"/>
        <v>314.79457765510898</v>
      </c>
      <c r="S31" s="68">
        <v>33660</v>
      </c>
      <c r="T31" s="68">
        <v>11425094</v>
      </c>
      <c r="U31" s="116">
        <f t="shared" si="9"/>
        <v>339.42644087938203</v>
      </c>
      <c r="V31" s="123">
        <f t="shared" si="12"/>
        <v>9.0133095545894548E-3</v>
      </c>
      <c r="W31" s="123">
        <f t="shared" ref="W31:W35" si="14">+IF(ISERROR((U31/L31)^(1/3)-1),0,((U31/L31)^(1/3)-1))</f>
        <v>5.8692436679425475E-2</v>
      </c>
      <c r="X31" s="34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</row>
    <row r="32" spans="1:61" s="73" customFormat="1" ht="13.5" customHeight="1" x14ac:dyDescent="0.25">
      <c r="A32" s="61" t="s">
        <v>20</v>
      </c>
      <c r="B32" s="62" t="s">
        <v>76</v>
      </c>
      <c r="C32" s="63"/>
      <c r="D32" s="64"/>
      <c r="E32" s="67">
        <v>1466</v>
      </c>
      <c r="F32" s="71">
        <v>0</v>
      </c>
      <c r="G32" s="67">
        <v>1468</v>
      </c>
      <c r="H32" s="127">
        <v>793199</v>
      </c>
      <c r="I32" s="69">
        <f t="shared" si="5"/>
        <v>540.32629427792915</v>
      </c>
      <c r="J32" s="67">
        <v>1488</v>
      </c>
      <c r="K32" s="68">
        <v>859129</v>
      </c>
      <c r="L32" s="69">
        <f t="shared" si="6"/>
        <v>577.37163978494618</v>
      </c>
      <c r="M32" s="68">
        <v>1465</v>
      </c>
      <c r="N32" s="68">
        <v>905784</v>
      </c>
      <c r="O32" s="68">
        <f t="shared" si="7"/>
        <v>618.28259385665524</v>
      </c>
      <c r="P32" s="67">
        <v>1465</v>
      </c>
      <c r="Q32" s="68">
        <v>958732</v>
      </c>
      <c r="R32" s="69">
        <f t="shared" si="8"/>
        <v>654.42457337883957</v>
      </c>
      <c r="S32" s="68">
        <v>1434</v>
      </c>
      <c r="T32" s="68">
        <v>991153</v>
      </c>
      <c r="U32" s="116">
        <f t="shared" si="9"/>
        <v>691.18061366806137</v>
      </c>
      <c r="V32" s="123">
        <f t="shared" si="12"/>
        <v>-1.2246129711861453E-2</v>
      </c>
      <c r="W32" s="123">
        <f t="shared" si="14"/>
        <v>6.1806468972160022E-2</v>
      </c>
      <c r="X32" s="34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</row>
    <row r="33" spans="1:61" s="73" customFormat="1" ht="13.5" customHeight="1" x14ac:dyDescent="0.25">
      <c r="A33" s="61" t="s">
        <v>21</v>
      </c>
      <c r="B33" s="62" t="s">
        <v>77</v>
      </c>
      <c r="C33" s="63"/>
      <c r="D33" s="64"/>
      <c r="E33" s="67">
        <v>819</v>
      </c>
      <c r="F33" s="71">
        <v>132</v>
      </c>
      <c r="G33" s="67">
        <v>829</v>
      </c>
      <c r="H33" s="127">
        <v>469787</v>
      </c>
      <c r="I33" s="69">
        <f t="shared" si="5"/>
        <v>566.69119420989148</v>
      </c>
      <c r="J33" s="67">
        <v>860</v>
      </c>
      <c r="K33" s="68">
        <v>512130</v>
      </c>
      <c r="L33" s="69">
        <f t="shared" si="6"/>
        <v>595.5</v>
      </c>
      <c r="M33" s="68">
        <v>851</v>
      </c>
      <c r="N33" s="68">
        <v>537857</v>
      </c>
      <c r="O33" s="68">
        <f t="shared" si="7"/>
        <v>632.02937720329021</v>
      </c>
      <c r="P33" s="67">
        <v>850</v>
      </c>
      <c r="Q33" s="68">
        <v>573655</v>
      </c>
      <c r="R33" s="69">
        <f t="shared" si="8"/>
        <v>674.88823529411764</v>
      </c>
      <c r="S33" s="68">
        <v>833</v>
      </c>
      <c r="T33" s="68">
        <v>598829</v>
      </c>
      <c r="U33" s="116">
        <f t="shared" si="9"/>
        <v>718.88235294117646</v>
      </c>
      <c r="V33" s="123">
        <f t="shared" si="12"/>
        <v>-1.0576586071649685E-2</v>
      </c>
      <c r="W33" s="123">
        <f t="shared" si="14"/>
        <v>6.4777059234107703E-2</v>
      </c>
      <c r="X33" s="34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</row>
    <row r="34" spans="1:61" s="73" customFormat="1" ht="13.5" customHeight="1" x14ac:dyDescent="0.25">
      <c r="A34" s="61">
        <v>20</v>
      </c>
      <c r="B34" s="62" t="s">
        <v>78</v>
      </c>
      <c r="C34" s="63"/>
      <c r="D34" s="64"/>
      <c r="E34" s="67">
        <v>123</v>
      </c>
      <c r="F34" s="71">
        <v>11</v>
      </c>
      <c r="G34" s="67">
        <v>148</v>
      </c>
      <c r="H34" s="127">
        <v>93934</v>
      </c>
      <c r="I34" s="69">
        <f t="shared" si="5"/>
        <v>634.68918918918916</v>
      </c>
      <c r="J34" s="67">
        <v>152</v>
      </c>
      <c r="K34" s="68">
        <v>112536</v>
      </c>
      <c r="L34" s="69">
        <f t="shared" si="6"/>
        <v>740.36842105263156</v>
      </c>
      <c r="M34" s="68">
        <v>154</v>
      </c>
      <c r="N34" s="68">
        <v>121186</v>
      </c>
      <c r="O34" s="68">
        <f t="shared" si="7"/>
        <v>786.92207792207796</v>
      </c>
      <c r="P34" s="67">
        <v>153</v>
      </c>
      <c r="Q34" s="68">
        <v>128867</v>
      </c>
      <c r="R34" s="69">
        <f t="shared" si="8"/>
        <v>842.2679738562091</v>
      </c>
      <c r="S34" s="68">
        <v>151</v>
      </c>
      <c r="T34" s="68">
        <v>134784</v>
      </c>
      <c r="U34" s="116">
        <f t="shared" si="9"/>
        <v>892.60927152317879</v>
      </c>
      <c r="V34" s="123">
        <f t="shared" si="12"/>
        <v>-2.1978092830441387E-3</v>
      </c>
      <c r="W34" s="123">
        <f t="shared" si="14"/>
        <v>6.43174165083511E-2</v>
      </c>
      <c r="X34" s="34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</row>
    <row r="35" spans="1:61" s="73" customFormat="1" ht="13.5" customHeight="1" x14ac:dyDescent="0.25">
      <c r="A35" s="61" t="s">
        <v>22</v>
      </c>
      <c r="B35" s="62" t="s">
        <v>79</v>
      </c>
      <c r="C35" s="63"/>
      <c r="D35" s="64"/>
      <c r="E35" s="67">
        <v>157</v>
      </c>
      <c r="F35" s="71">
        <v>3</v>
      </c>
      <c r="G35" s="67">
        <v>153</v>
      </c>
      <c r="H35" s="127">
        <v>91446</v>
      </c>
      <c r="I35" s="69">
        <f t="shared" si="5"/>
        <v>597.68627450980387</v>
      </c>
      <c r="J35" s="67">
        <v>153</v>
      </c>
      <c r="K35" s="68">
        <v>101241</v>
      </c>
      <c r="L35" s="69">
        <f t="shared" si="6"/>
        <v>661.70588235294122</v>
      </c>
      <c r="M35" s="68">
        <v>158</v>
      </c>
      <c r="N35" s="68">
        <v>112047</v>
      </c>
      <c r="O35" s="68">
        <f t="shared" si="7"/>
        <v>709.15822784810132</v>
      </c>
      <c r="P35" s="67">
        <v>158</v>
      </c>
      <c r="Q35" s="68">
        <v>119329</v>
      </c>
      <c r="R35" s="69">
        <f t="shared" si="8"/>
        <v>755.24683544303798</v>
      </c>
      <c r="S35" s="68">
        <v>156</v>
      </c>
      <c r="T35" s="68">
        <v>124510</v>
      </c>
      <c r="U35" s="116">
        <f t="shared" si="9"/>
        <v>798.14102564102564</v>
      </c>
      <c r="V35" s="123">
        <f t="shared" si="12"/>
        <v>6.4936884475026435E-3</v>
      </c>
      <c r="W35" s="123">
        <f t="shared" si="14"/>
        <v>6.4481732948590054E-2</v>
      </c>
      <c r="X35" s="34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</row>
    <row r="36" spans="1:61" s="73" customFormat="1" ht="13.5" customHeight="1" x14ac:dyDescent="0.25">
      <c r="A36" s="61" t="s">
        <v>23</v>
      </c>
      <c r="B36" s="62" t="s">
        <v>80</v>
      </c>
      <c r="C36" s="63"/>
      <c r="D36" s="64"/>
      <c r="E36" s="67">
        <v>41480</v>
      </c>
      <c r="F36" s="71">
        <v>1154</v>
      </c>
      <c r="G36" s="67">
        <v>38459</v>
      </c>
      <c r="H36" s="127">
        <v>15836423</v>
      </c>
      <c r="I36" s="69">
        <f t="shared" si="5"/>
        <v>411.7741750955563</v>
      </c>
      <c r="J36" s="67">
        <v>37709</v>
      </c>
      <c r="K36" s="68">
        <v>17681635</v>
      </c>
      <c r="L36" s="69">
        <f t="shared" si="6"/>
        <v>468.89694767827308</v>
      </c>
      <c r="M36" s="68">
        <v>37758</v>
      </c>
      <c r="N36" s="68">
        <v>18732143</v>
      </c>
      <c r="O36" s="68">
        <f t="shared" si="7"/>
        <v>496.11057259388741</v>
      </c>
      <c r="P36" s="67">
        <v>38190</v>
      </c>
      <c r="Q36" s="68">
        <v>20027950</v>
      </c>
      <c r="R36" s="69">
        <f t="shared" si="8"/>
        <v>524.42916993977485</v>
      </c>
      <c r="S36" s="68">
        <v>36996</v>
      </c>
      <c r="T36" s="68">
        <v>20882411</v>
      </c>
      <c r="U36" s="116">
        <f t="shared" si="9"/>
        <v>564.45050816304467</v>
      </c>
      <c r="V36" s="123">
        <f t="shared" si="12"/>
        <v>-6.342797017684032E-3</v>
      </c>
      <c r="W36" s="123">
        <f>+IF(ISERROR((U36/L36)^(1/3)-1),0,((U36/L36)^(1/3)-1))</f>
        <v>6.377428453130074E-2</v>
      </c>
      <c r="X36" s="34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</row>
    <row r="37" spans="1:61" s="73" customFormat="1" ht="13.5" customHeight="1" x14ac:dyDescent="0.25">
      <c r="A37" s="61" t="s">
        <v>24</v>
      </c>
      <c r="B37" s="62" t="s">
        <v>81</v>
      </c>
      <c r="C37" s="63"/>
      <c r="D37" s="64"/>
      <c r="E37" s="67">
        <v>74901</v>
      </c>
      <c r="F37" s="71">
        <v>0</v>
      </c>
      <c r="G37" s="67">
        <v>74508</v>
      </c>
      <c r="H37" s="127">
        <v>30011960</v>
      </c>
      <c r="I37" s="69">
        <f t="shared" si="5"/>
        <v>402.80184678155365</v>
      </c>
      <c r="J37" s="67">
        <v>74901</v>
      </c>
      <c r="K37" s="68">
        <v>29193710</v>
      </c>
      <c r="L37" s="69">
        <f t="shared" si="6"/>
        <v>389.76395508738199</v>
      </c>
      <c r="M37" s="68">
        <v>75000</v>
      </c>
      <c r="N37" s="68">
        <v>31177687</v>
      </c>
      <c r="O37" s="68">
        <f t="shared" si="7"/>
        <v>415.70249333333334</v>
      </c>
      <c r="P37" s="67">
        <v>75000</v>
      </c>
      <c r="Q37" s="68">
        <v>33204237</v>
      </c>
      <c r="R37" s="69">
        <f t="shared" si="8"/>
        <v>442.72316000000001</v>
      </c>
      <c r="S37" s="68">
        <v>75000</v>
      </c>
      <c r="T37" s="68">
        <v>34648416</v>
      </c>
      <c r="U37" s="116">
        <f t="shared" si="9"/>
        <v>461.97888</v>
      </c>
      <c r="V37" s="123">
        <f t="shared" si="12"/>
        <v>4.4038759796305449E-4</v>
      </c>
      <c r="W37" s="123">
        <f t="shared" ref="W37:W42" si="15">+IF(ISERROR((U37/L37)^(1/3)-1),0,((U37/L37)^(1/3)-1))</f>
        <v>5.8295174824144036E-2</v>
      </c>
      <c r="X37" s="34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</row>
    <row r="38" spans="1:61" s="73" customFormat="1" ht="13.5" customHeight="1" x14ac:dyDescent="0.25">
      <c r="A38" s="61" t="s">
        <v>25</v>
      </c>
      <c r="B38" s="62" t="s">
        <v>82</v>
      </c>
      <c r="C38" s="63"/>
      <c r="D38" s="64"/>
      <c r="E38" s="67">
        <v>399</v>
      </c>
      <c r="F38" s="71">
        <v>8</v>
      </c>
      <c r="G38" s="67">
        <v>363</v>
      </c>
      <c r="H38" s="127">
        <v>187579</v>
      </c>
      <c r="I38" s="69">
        <f t="shared" si="5"/>
        <v>516.74655647382917</v>
      </c>
      <c r="J38" s="67">
        <v>399</v>
      </c>
      <c r="K38" s="68">
        <v>228759</v>
      </c>
      <c r="L38" s="69">
        <f t="shared" si="6"/>
        <v>573.33082706766913</v>
      </c>
      <c r="M38" s="68">
        <v>399</v>
      </c>
      <c r="N38" s="68">
        <v>242827</v>
      </c>
      <c r="O38" s="68">
        <f t="shared" si="7"/>
        <v>608.58897243107765</v>
      </c>
      <c r="P38" s="67">
        <v>399</v>
      </c>
      <c r="Q38" s="68">
        <v>258666</v>
      </c>
      <c r="R38" s="69">
        <f t="shared" si="8"/>
        <v>648.28571428571433</v>
      </c>
      <c r="S38" s="68">
        <v>399</v>
      </c>
      <c r="T38" s="68">
        <v>269894</v>
      </c>
      <c r="U38" s="116">
        <f t="shared" si="9"/>
        <v>676.42606516290732</v>
      </c>
      <c r="V38" s="123">
        <f t="shared" si="12"/>
        <v>0</v>
      </c>
      <c r="W38" s="123">
        <f t="shared" si="15"/>
        <v>5.666749228078638E-2</v>
      </c>
      <c r="X38" s="34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</row>
    <row r="39" spans="1:61" s="73" customFormat="1" ht="13.5" customHeight="1" x14ac:dyDescent="0.25">
      <c r="A39" s="61">
        <v>25</v>
      </c>
      <c r="B39" s="62" t="s">
        <v>83</v>
      </c>
      <c r="C39" s="63"/>
      <c r="D39" s="64"/>
      <c r="E39" s="67">
        <v>23284</v>
      </c>
      <c r="F39" s="71">
        <v>31</v>
      </c>
      <c r="G39" s="67">
        <v>22050</v>
      </c>
      <c r="H39" s="127">
        <v>10798813</v>
      </c>
      <c r="I39" s="69">
        <f t="shared" si="5"/>
        <v>489.74208616780044</v>
      </c>
      <c r="J39" s="67">
        <v>21927</v>
      </c>
      <c r="K39" s="68">
        <v>11521442</v>
      </c>
      <c r="L39" s="69">
        <f t="shared" si="6"/>
        <v>525.44543257171529</v>
      </c>
      <c r="M39" s="68">
        <v>22932</v>
      </c>
      <c r="N39" s="68">
        <v>12937295</v>
      </c>
      <c r="O39" s="68">
        <f t="shared" si="7"/>
        <v>564.15903540903537</v>
      </c>
      <c r="P39" s="67">
        <v>22950</v>
      </c>
      <c r="Q39" s="68">
        <v>13811619</v>
      </c>
      <c r="R39" s="69">
        <f t="shared" si="8"/>
        <v>601.8134640522876</v>
      </c>
      <c r="S39" s="68">
        <v>22538</v>
      </c>
      <c r="T39" s="68">
        <v>14417877</v>
      </c>
      <c r="U39" s="116">
        <f t="shared" si="9"/>
        <v>639.71412725175264</v>
      </c>
      <c r="V39" s="123">
        <f t="shared" si="12"/>
        <v>9.2034333074346719E-3</v>
      </c>
      <c r="W39" s="123">
        <f t="shared" si="15"/>
        <v>6.7790633043978366E-2</v>
      </c>
      <c r="X39" s="34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</row>
    <row r="40" spans="1:61" s="73" customFormat="1" ht="13.5" customHeight="1" x14ac:dyDescent="0.25">
      <c r="A40" s="61" t="s">
        <v>26</v>
      </c>
      <c r="B40" s="62" t="s">
        <v>84</v>
      </c>
      <c r="C40" s="63"/>
      <c r="D40" s="64"/>
      <c r="E40" s="67">
        <v>169</v>
      </c>
      <c r="F40" s="71">
        <v>81</v>
      </c>
      <c r="G40" s="67">
        <v>139</v>
      </c>
      <c r="H40" s="127">
        <v>123788</v>
      </c>
      <c r="I40" s="69">
        <f t="shared" si="5"/>
        <v>890.56115107913672</v>
      </c>
      <c r="J40" s="67">
        <v>174</v>
      </c>
      <c r="K40" s="68">
        <v>131549</v>
      </c>
      <c r="L40" s="69">
        <f t="shared" si="6"/>
        <v>756.02873563218395</v>
      </c>
      <c r="M40" s="68">
        <v>177</v>
      </c>
      <c r="N40" s="68">
        <v>140567</v>
      </c>
      <c r="O40" s="68">
        <f t="shared" si="7"/>
        <v>794.16384180790965</v>
      </c>
      <c r="P40" s="67">
        <v>176</v>
      </c>
      <c r="Q40" s="68">
        <v>149703</v>
      </c>
      <c r="R40" s="69">
        <f t="shared" si="8"/>
        <v>850.58522727272725</v>
      </c>
      <c r="S40" s="68">
        <v>169</v>
      </c>
      <c r="T40" s="68">
        <v>156212</v>
      </c>
      <c r="U40" s="116">
        <f t="shared" si="9"/>
        <v>924.33136094674558</v>
      </c>
      <c r="V40" s="123">
        <f t="shared" si="12"/>
        <v>-9.6717859269338513E-3</v>
      </c>
      <c r="W40" s="123">
        <f t="shared" si="15"/>
        <v>6.9292354961328462E-2</v>
      </c>
      <c r="X40" s="34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</row>
    <row r="41" spans="1:61" s="73" customFormat="1" ht="13.5" customHeight="1" x14ac:dyDescent="0.25">
      <c r="A41" s="61" t="s">
        <v>27</v>
      </c>
      <c r="B41" s="62" t="s">
        <v>85</v>
      </c>
      <c r="C41" s="63"/>
      <c r="D41" s="64"/>
      <c r="E41" s="67">
        <v>1848</v>
      </c>
      <c r="F41" s="71">
        <v>8</v>
      </c>
      <c r="G41" s="67">
        <v>2415</v>
      </c>
      <c r="H41" s="127">
        <v>1619174</v>
      </c>
      <c r="I41" s="69">
        <f t="shared" si="5"/>
        <v>670.46542443064186</v>
      </c>
      <c r="J41" s="67">
        <v>2648</v>
      </c>
      <c r="K41" s="68">
        <v>1755428</v>
      </c>
      <c r="L41" s="69">
        <f t="shared" si="6"/>
        <v>662.92598187311182</v>
      </c>
      <c r="M41" s="68">
        <v>2682</v>
      </c>
      <c r="N41" s="68">
        <v>1871509</v>
      </c>
      <c r="O41" s="68">
        <f t="shared" si="7"/>
        <v>697.80350484712903</v>
      </c>
      <c r="P41" s="67">
        <v>2687</v>
      </c>
      <c r="Q41" s="68">
        <v>1993603</v>
      </c>
      <c r="R41" s="69">
        <f t="shared" si="8"/>
        <v>741.94380349832522</v>
      </c>
      <c r="S41" s="68">
        <v>2642</v>
      </c>
      <c r="T41" s="68">
        <v>2081916</v>
      </c>
      <c r="U41" s="116">
        <f t="shared" si="9"/>
        <v>788.00757002271007</v>
      </c>
      <c r="V41" s="123">
        <f t="shared" si="12"/>
        <v>-7.5585818671586313E-4</v>
      </c>
      <c r="W41" s="123">
        <f t="shared" si="15"/>
        <v>5.930685575603345E-2</v>
      </c>
      <c r="X41" s="34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</row>
    <row r="42" spans="1:61" s="73" customFormat="1" ht="13.5" customHeight="1" x14ac:dyDescent="0.25">
      <c r="A42" s="61" t="s">
        <v>28</v>
      </c>
      <c r="B42" s="62" t="s">
        <v>86</v>
      </c>
      <c r="C42" s="63"/>
      <c r="D42" s="64"/>
      <c r="E42" s="67">
        <v>189865</v>
      </c>
      <c r="F42" s="71">
        <v>0</v>
      </c>
      <c r="G42" s="67">
        <v>192007</v>
      </c>
      <c r="H42" s="127">
        <v>71282392</v>
      </c>
      <c r="I42" s="69">
        <f t="shared" si="5"/>
        <v>371.2489232163411</v>
      </c>
      <c r="J42" s="67">
        <v>192412</v>
      </c>
      <c r="K42" s="68">
        <v>76357717</v>
      </c>
      <c r="L42" s="69">
        <f t="shared" si="6"/>
        <v>396.84487973723054</v>
      </c>
      <c r="M42" s="68">
        <v>191763</v>
      </c>
      <c r="N42" s="68">
        <v>81112221</v>
      </c>
      <c r="O42" s="68">
        <f t="shared" si="7"/>
        <v>422.98160229032715</v>
      </c>
      <c r="P42" s="67">
        <v>190979</v>
      </c>
      <c r="Q42" s="68">
        <v>86516229</v>
      </c>
      <c r="R42" s="69">
        <f t="shared" si="8"/>
        <v>453.01435759952665</v>
      </c>
      <c r="S42" s="68">
        <v>187433</v>
      </c>
      <c r="T42" s="68">
        <v>90275132</v>
      </c>
      <c r="U42" s="116">
        <f t="shared" si="9"/>
        <v>481.63947650627159</v>
      </c>
      <c r="V42" s="123">
        <f t="shared" si="12"/>
        <v>-8.7010773114839512E-3</v>
      </c>
      <c r="W42" s="123">
        <f t="shared" si="15"/>
        <v>6.6679048434862942E-2</v>
      </c>
      <c r="X42" s="34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</row>
    <row r="43" spans="1:61" s="73" customFormat="1" ht="13.5" customHeight="1" x14ac:dyDescent="0.25">
      <c r="A43" s="61" t="s">
        <v>29</v>
      </c>
      <c r="B43" s="62" t="s">
        <v>87</v>
      </c>
      <c r="C43" s="63"/>
      <c r="D43" s="64"/>
      <c r="E43" s="67">
        <v>7496</v>
      </c>
      <c r="F43" s="71">
        <v>766</v>
      </c>
      <c r="G43" s="67">
        <v>7505</v>
      </c>
      <c r="H43" s="127">
        <v>3637295</v>
      </c>
      <c r="I43" s="69">
        <f t="shared" si="5"/>
        <v>484.64956695536307</v>
      </c>
      <c r="J43" s="67">
        <v>7784</v>
      </c>
      <c r="K43" s="68">
        <v>4073660</v>
      </c>
      <c r="L43" s="69">
        <f t="shared" si="6"/>
        <v>523.33761562178825</v>
      </c>
      <c r="M43" s="68">
        <v>8080</v>
      </c>
      <c r="N43" s="68">
        <v>4459918</v>
      </c>
      <c r="O43" s="68">
        <f t="shared" si="7"/>
        <v>551.97004950495045</v>
      </c>
      <c r="P43" s="67">
        <v>7981</v>
      </c>
      <c r="Q43" s="68">
        <v>4740483</v>
      </c>
      <c r="R43" s="69">
        <f t="shared" si="8"/>
        <v>593.97105625861423</v>
      </c>
      <c r="S43" s="68">
        <v>7762</v>
      </c>
      <c r="T43" s="68">
        <v>4947241</v>
      </c>
      <c r="U43" s="116">
        <f t="shared" si="9"/>
        <v>637.36678691059001</v>
      </c>
      <c r="V43" s="123">
        <f t="shared" si="12"/>
        <v>-9.4299241527051603E-4</v>
      </c>
      <c r="W43" s="123">
        <f>+IF(ISERROR((U43/L43)^(1/3)-1),0,((U43/L43)^(1/3)-1))</f>
        <v>6.7912883061172824E-2</v>
      </c>
      <c r="X43" s="34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</row>
    <row r="44" spans="1:61" s="73" customFormat="1" ht="13.5" customHeight="1" x14ac:dyDescent="0.25">
      <c r="A44" s="61" t="s">
        <v>30</v>
      </c>
      <c r="B44" s="62" t="s">
        <v>88</v>
      </c>
      <c r="C44" s="63"/>
      <c r="D44" s="64"/>
      <c r="E44" s="67">
        <v>347</v>
      </c>
      <c r="F44" s="71">
        <v>6</v>
      </c>
      <c r="G44" s="67">
        <v>360</v>
      </c>
      <c r="H44" s="127">
        <v>292476</v>
      </c>
      <c r="I44" s="69">
        <f t="shared" si="5"/>
        <v>812.43333333333328</v>
      </c>
      <c r="J44" s="67">
        <v>382</v>
      </c>
      <c r="K44" s="68">
        <v>314924</v>
      </c>
      <c r="L44" s="69">
        <f t="shared" si="6"/>
        <v>824.40837696335075</v>
      </c>
      <c r="M44" s="68">
        <v>395</v>
      </c>
      <c r="N44" s="68">
        <v>348272</v>
      </c>
      <c r="O44" s="68">
        <f t="shared" si="7"/>
        <v>881.70126582278476</v>
      </c>
      <c r="P44" s="67">
        <v>395</v>
      </c>
      <c r="Q44" s="68">
        <v>370956</v>
      </c>
      <c r="R44" s="69">
        <f t="shared" si="8"/>
        <v>939.12911392405067</v>
      </c>
      <c r="S44" s="68">
        <v>389</v>
      </c>
      <c r="T44" s="68">
        <v>386835</v>
      </c>
      <c r="U44" s="116">
        <f t="shared" si="9"/>
        <v>994.43444730077124</v>
      </c>
      <c r="V44" s="123">
        <f t="shared" si="12"/>
        <v>6.0712675573015851E-3</v>
      </c>
      <c r="W44" s="123">
        <f t="shared" ref="W44:W49" si="16">+IF(ISERROR((U44/L44)^(1/3)-1),0,((U44/L44)^(1/3)-1))</f>
        <v>6.4497358121730297E-2</v>
      </c>
      <c r="X44" s="34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</row>
    <row r="45" spans="1:61" s="73" customFormat="1" ht="13.5" customHeight="1" x14ac:dyDescent="0.25">
      <c r="A45" s="61" t="s">
        <v>31</v>
      </c>
      <c r="B45" s="62" t="s">
        <v>89</v>
      </c>
      <c r="C45" s="63"/>
      <c r="D45" s="64"/>
      <c r="E45" s="67">
        <v>3013.3600000000015</v>
      </c>
      <c r="F45" s="71">
        <v>126</v>
      </c>
      <c r="G45" s="67">
        <v>2965</v>
      </c>
      <c r="H45" s="127">
        <v>1149681</v>
      </c>
      <c r="I45" s="69">
        <f t="shared" si="5"/>
        <v>387.75075885328835</v>
      </c>
      <c r="J45" s="67">
        <v>3350</v>
      </c>
      <c r="K45" s="68">
        <v>1314113</v>
      </c>
      <c r="L45" s="69">
        <f t="shared" si="6"/>
        <v>392.27253731343285</v>
      </c>
      <c r="M45" s="68">
        <v>3527</v>
      </c>
      <c r="N45" s="68">
        <v>1490476</v>
      </c>
      <c r="O45" s="68">
        <f t="shared" si="7"/>
        <v>422.59030337397223</v>
      </c>
      <c r="P45" s="67">
        <v>3529</v>
      </c>
      <c r="Q45" s="68">
        <v>1588919</v>
      </c>
      <c r="R45" s="69">
        <f t="shared" si="8"/>
        <v>450.24624539529611</v>
      </c>
      <c r="S45" s="68">
        <v>3368</v>
      </c>
      <c r="T45" s="68">
        <v>1658025</v>
      </c>
      <c r="U45" s="116">
        <f t="shared" si="9"/>
        <v>492.28770783847983</v>
      </c>
      <c r="V45" s="123">
        <f t="shared" si="12"/>
        <v>1.7878464762091095E-3</v>
      </c>
      <c r="W45" s="123">
        <f t="shared" si="16"/>
        <v>7.8641260611705954E-2</v>
      </c>
      <c r="X45" s="34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</row>
    <row r="46" spans="1:61" s="70" customFormat="1" ht="13.5" customHeight="1" x14ac:dyDescent="0.25">
      <c r="A46" s="61" t="s">
        <v>32</v>
      </c>
      <c r="B46" s="62" t="s">
        <v>90</v>
      </c>
      <c r="C46" s="72"/>
      <c r="D46" s="72"/>
      <c r="E46" s="67">
        <v>4829</v>
      </c>
      <c r="F46" s="71">
        <v>539</v>
      </c>
      <c r="G46" s="67">
        <v>4177</v>
      </c>
      <c r="H46" s="127">
        <v>1851435</v>
      </c>
      <c r="I46" s="69">
        <f t="shared" si="5"/>
        <v>443.24515202298301</v>
      </c>
      <c r="J46" s="67">
        <v>4226</v>
      </c>
      <c r="K46" s="68">
        <v>1951341</v>
      </c>
      <c r="L46" s="69">
        <f t="shared" si="6"/>
        <v>461.74656885944154</v>
      </c>
      <c r="M46" s="68">
        <v>4090</v>
      </c>
      <c r="N46" s="68">
        <v>2060098</v>
      </c>
      <c r="O46" s="68">
        <f t="shared" si="7"/>
        <v>503.69144254278729</v>
      </c>
      <c r="P46" s="67">
        <v>4075</v>
      </c>
      <c r="Q46" s="68">
        <v>2193934</v>
      </c>
      <c r="R46" s="69">
        <f t="shared" si="8"/>
        <v>538.38871165644173</v>
      </c>
      <c r="S46" s="68">
        <v>3980</v>
      </c>
      <c r="T46" s="68">
        <v>2288731</v>
      </c>
      <c r="U46" s="116">
        <f t="shared" si="9"/>
        <v>575.05804020100504</v>
      </c>
      <c r="V46" s="123">
        <f t="shared" si="12"/>
        <v>-1.9792864241351404E-2</v>
      </c>
      <c r="W46" s="123">
        <f t="shared" si="16"/>
        <v>7.5893625315156532E-2</v>
      </c>
      <c r="X46" s="34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</row>
    <row r="47" spans="1:61" s="73" customFormat="1" ht="13.5" customHeight="1" x14ac:dyDescent="0.25">
      <c r="A47" s="61" t="s">
        <v>33</v>
      </c>
      <c r="B47" s="62" t="s">
        <v>91</v>
      </c>
      <c r="C47" s="63"/>
      <c r="D47" s="64"/>
      <c r="E47" s="67">
        <v>631</v>
      </c>
      <c r="F47" s="71">
        <v>0</v>
      </c>
      <c r="G47" s="67">
        <v>536</v>
      </c>
      <c r="H47" s="127">
        <v>345026</v>
      </c>
      <c r="I47" s="69">
        <f t="shared" si="5"/>
        <v>643.70522388059703</v>
      </c>
      <c r="J47" s="67">
        <v>631</v>
      </c>
      <c r="K47" s="68">
        <v>402634</v>
      </c>
      <c r="L47" s="69">
        <f t="shared" si="6"/>
        <v>638.08874801901743</v>
      </c>
      <c r="M47" s="68">
        <v>635</v>
      </c>
      <c r="N47" s="68">
        <v>433490</v>
      </c>
      <c r="O47" s="68">
        <f t="shared" si="7"/>
        <v>682.66141732283461</v>
      </c>
      <c r="P47" s="67">
        <v>634</v>
      </c>
      <c r="Q47" s="68">
        <v>461667</v>
      </c>
      <c r="R47" s="69">
        <f t="shared" si="8"/>
        <v>728.1813880126183</v>
      </c>
      <c r="S47" s="68">
        <v>623</v>
      </c>
      <c r="T47" s="68">
        <v>481741</v>
      </c>
      <c r="U47" s="116">
        <f t="shared" si="9"/>
        <v>773.2600321027287</v>
      </c>
      <c r="V47" s="123">
        <f t="shared" si="12"/>
        <v>-4.2440829015496506E-3</v>
      </c>
      <c r="W47" s="123">
        <f t="shared" si="16"/>
        <v>6.6141443081212392E-2</v>
      </c>
      <c r="X47" s="34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</row>
    <row r="48" spans="1:61" s="73" customFormat="1" ht="13.5" customHeight="1" x14ac:dyDescent="0.25">
      <c r="A48" s="61" t="s">
        <v>34</v>
      </c>
      <c r="B48" s="62" t="s">
        <v>92</v>
      </c>
      <c r="C48" s="63"/>
      <c r="D48" s="64"/>
      <c r="E48" s="67">
        <v>1648</v>
      </c>
      <c r="F48" s="71">
        <v>26</v>
      </c>
      <c r="G48" s="67">
        <v>1865</v>
      </c>
      <c r="H48" s="127">
        <v>957872</v>
      </c>
      <c r="I48" s="69">
        <f t="shared" si="5"/>
        <v>513.60428954423594</v>
      </c>
      <c r="J48" s="67">
        <v>1917</v>
      </c>
      <c r="K48" s="68">
        <v>1045542</v>
      </c>
      <c r="L48" s="69">
        <f t="shared" si="6"/>
        <v>545.40532081377148</v>
      </c>
      <c r="M48" s="68">
        <v>1924</v>
      </c>
      <c r="N48" s="68">
        <v>1118104</v>
      </c>
      <c r="O48" s="68">
        <f t="shared" si="7"/>
        <v>581.1351351351351</v>
      </c>
      <c r="P48" s="67">
        <v>1920</v>
      </c>
      <c r="Q48" s="68">
        <v>1190781</v>
      </c>
      <c r="R48" s="69">
        <f t="shared" si="8"/>
        <v>620.19843749999995</v>
      </c>
      <c r="S48" s="68">
        <v>1882</v>
      </c>
      <c r="T48" s="68">
        <v>1242564</v>
      </c>
      <c r="U48" s="116">
        <f t="shared" si="9"/>
        <v>660.23591923485651</v>
      </c>
      <c r="V48" s="123">
        <f t="shared" si="12"/>
        <v>-6.1233165793445066E-3</v>
      </c>
      <c r="W48" s="123">
        <f t="shared" si="16"/>
        <v>6.5761250251765047E-2</v>
      </c>
      <c r="X48" s="34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</row>
    <row r="49" spans="1:66" s="73" customFormat="1" ht="13.5" customHeight="1" x14ac:dyDescent="0.25">
      <c r="A49" s="61" t="s">
        <v>35</v>
      </c>
      <c r="B49" s="62" t="s">
        <v>93</v>
      </c>
      <c r="C49" s="63"/>
      <c r="D49" s="64"/>
      <c r="E49" s="67">
        <v>509</v>
      </c>
      <c r="F49" s="71">
        <v>2</v>
      </c>
      <c r="G49" s="67">
        <v>508</v>
      </c>
      <c r="H49" s="127">
        <v>358819</v>
      </c>
      <c r="I49" s="69">
        <f t="shared" si="5"/>
        <v>706.33661417322833</v>
      </c>
      <c r="J49" s="67">
        <v>526</v>
      </c>
      <c r="K49" s="68">
        <v>389105</v>
      </c>
      <c r="L49" s="69">
        <f t="shared" si="6"/>
        <v>739.7433460076046</v>
      </c>
      <c r="M49" s="68">
        <v>539</v>
      </c>
      <c r="N49" s="68">
        <v>421993</v>
      </c>
      <c r="O49" s="68">
        <f t="shared" si="7"/>
        <v>782.91836734693879</v>
      </c>
      <c r="P49" s="67">
        <v>538</v>
      </c>
      <c r="Q49" s="68">
        <v>449383</v>
      </c>
      <c r="R49" s="69">
        <f t="shared" si="8"/>
        <v>835.28438661710038</v>
      </c>
      <c r="S49" s="68">
        <v>527</v>
      </c>
      <c r="T49" s="68">
        <v>468936</v>
      </c>
      <c r="U49" s="116">
        <f t="shared" si="9"/>
        <v>889.82163187855792</v>
      </c>
      <c r="V49" s="123">
        <f t="shared" si="12"/>
        <v>6.3331239221353641E-4</v>
      </c>
      <c r="W49" s="123">
        <f t="shared" si="16"/>
        <v>6.3507680528028354E-2</v>
      </c>
      <c r="X49" s="34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</row>
    <row r="50" spans="1:66" s="73" customFormat="1" ht="13.5" customHeight="1" x14ac:dyDescent="0.25">
      <c r="A50" s="61" t="s">
        <v>36</v>
      </c>
      <c r="B50" s="62" t="s">
        <v>94</v>
      </c>
      <c r="C50" s="63"/>
      <c r="D50" s="64"/>
      <c r="E50" s="67">
        <v>241</v>
      </c>
      <c r="F50" s="71">
        <v>27</v>
      </c>
      <c r="G50" s="67">
        <v>200</v>
      </c>
      <c r="H50" s="127">
        <v>133037</v>
      </c>
      <c r="I50" s="69">
        <f t="shared" si="5"/>
        <v>665.18499999999995</v>
      </c>
      <c r="J50" s="67">
        <v>237</v>
      </c>
      <c r="K50" s="68">
        <v>151517</v>
      </c>
      <c r="L50" s="69">
        <f t="shared" si="6"/>
        <v>639.31223628691987</v>
      </c>
      <c r="M50" s="68">
        <v>239</v>
      </c>
      <c r="N50" s="68">
        <v>162317</v>
      </c>
      <c r="O50" s="68">
        <f t="shared" si="7"/>
        <v>679.15062761506272</v>
      </c>
      <c r="P50" s="67">
        <v>234</v>
      </c>
      <c r="Q50" s="68">
        <v>172868</v>
      </c>
      <c r="R50" s="69">
        <f t="shared" si="8"/>
        <v>738.75213675213672</v>
      </c>
      <c r="S50" s="68">
        <v>214</v>
      </c>
      <c r="T50" s="68">
        <v>180397</v>
      </c>
      <c r="U50" s="116">
        <f t="shared" si="9"/>
        <v>842.97663551401865</v>
      </c>
      <c r="V50" s="123">
        <f t="shared" si="12"/>
        <v>-3.345559961709299E-2</v>
      </c>
      <c r="W50" s="123">
        <f>+IF(ISERROR((U50/L50)^(1/3)-1),0,((U50/L50)^(1/3)-1))</f>
        <v>9.6564478796424602E-2</v>
      </c>
      <c r="X50" s="34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</row>
    <row r="51" spans="1:66" s="73" customFormat="1" ht="13.5" customHeight="1" x14ac:dyDescent="0.25">
      <c r="A51" s="61" t="s">
        <v>37</v>
      </c>
      <c r="B51" s="62" t="s">
        <v>95</v>
      </c>
      <c r="C51" s="63"/>
      <c r="D51" s="64"/>
      <c r="E51" s="67">
        <v>694</v>
      </c>
      <c r="F51" s="71">
        <v>31</v>
      </c>
      <c r="G51" s="67">
        <v>576</v>
      </c>
      <c r="H51" s="127">
        <v>338608</v>
      </c>
      <c r="I51" s="69">
        <f t="shared" si="5"/>
        <v>587.86111111111109</v>
      </c>
      <c r="J51" s="67">
        <v>601</v>
      </c>
      <c r="K51" s="68">
        <v>379178</v>
      </c>
      <c r="L51" s="69">
        <f t="shared" si="6"/>
        <v>630.91181364392673</v>
      </c>
      <c r="M51" s="68">
        <v>595</v>
      </c>
      <c r="N51" s="68">
        <v>407765</v>
      </c>
      <c r="O51" s="68">
        <f t="shared" si="7"/>
        <v>685.31932773109247</v>
      </c>
      <c r="P51" s="67">
        <v>608</v>
      </c>
      <c r="Q51" s="68">
        <v>431774</v>
      </c>
      <c r="R51" s="69">
        <f t="shared" si="8"/>
        <v>710.15460526315792</v>
      </c>
      <c r="S51" s="68">
        <v>595</v>
      </c>
      <c r="T51" s="68">
        <v>447879</v>
      </c>
      <c r="U51" s="116">
        <f t="shared" si="9"/>
        <v>752.73781512605046</v>
      </c>
      <c r="V51" s="123">
        <f t="shared" si="12"/>
        <v>-3.3389230206777309E-3</v>
      </c>
      <c r="W51" s="123">
        <f t="shared" ref="W51:W53" si="17">+IF(ISERROR((U51/L51)^(1/3)-1),0,((U51/L51)^(1/3)-1))</f>
        <v>6.0616448851090299E-2</v>
      </c>
      <c r="X51" s="34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</row>
    <row r="52" spans="1:66" s="73" customFormat="1" ht="13.5" customHeight="1" x14ac:dyDescent="0.25">
      <c r="A52" s="61" t="s">
        <v>38</v>
      </c>
      <c r="B52" s="62" t="s">
        <v>96</v>
      </c>
      <c r="C52" s="63"/>
      <c r="D52" s="64"/>
      <c r="E52" s="67">
        <v>476</v>
      </c>
      <c r="F52" s="71">
        <v>0</v>
      </c>
      <c r="G52" s="67">
        <v>467</v>
      </c>
      <c r="H52" s="127">
        <v>313452</v>
      </c>
      <c r="I52" s="69">
        <f t="shared" si="5"/>
        <v>671.20342612419699</v>
      </c>
      <c r="J52" s="67">
        <v>476</v>
      </c>
      <c r="K52" s="68">
        <v>334372</v>
      </c>
      <c r="L52" s="69">
        <f t="shared" si="6"/>
        <v>702.46218487394958</v>
      </c>
      <c r="M52" s="68">
        <v>475</v>
      </c>
      <c r="N52" s="68">
        <v>358109</v>
      </c>
      <c r="O52" s="68">
        <f t="shared" si="7"/>
        <v>753.9136842105263</v>
      </c>
      <c r="P52" s="67">
        <v>474</v>
      </c>
      <c r="Q52" s="68">
        <v>381394</v>
      </c>
      <c r="R52" s="69">
        <f t="shared" si="8"/>
        <v>804.62869198312239</v>
      </c>
      <c r="S52" s="68">
        <v>466</v>
      </c>
      <c r="T52" s="68">
        <v>397966</v>
      </c>
      <c r="U52" s="116">
        <f t="shared" si="9"/>
        <v>854.00429184549353</v>
      </c>
      <c r="V52" s="123">
        <f t="shared" si="12"/>
        <v>-7.0524208388990095E-3</v>
      </c>
      <c r="W52" s="123">
        <f t="shared" si="17"/>
        <v>6.7281629841964286E-2</v>
      </c>
      <c r="X52" s="34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</row>
    <row r="53" spans="1:66" s="73" customFormat="1" ht="13.5" customHeight="1" x14ac:dyDescent="0.25">
      <c r="A53" s="61" t="s">
        <v>39</v>
      </c>
      <c r="B53" s="62" t="s">
        <v>97</v>
      </c>
      <c r="C53" s="63"/>
      <c r="D53" s="64"/>
      <c r="E53" s="67">
        <v>1375</v>
      </c>
      <c r="F53" s="71">
        <v>65</v>
      </c>
      <c r="G53" s="67">
        <v>1422</v>
      </c>
      <c r="H53" s="127">
        <v>1073182</v>
      </c>
      <c r="I53" s="69">
        <f t="shared" si="5"/>
        <v>754.6990154711674</v>
      </c>
      <c r="J53" s="67">
        <v>1432</v>
      </c>
      <c r="K53" s="68">
        <v>1142712</v>
      </c>
      <c r="L53" s="69">
        <f t="shared" si="6"/>
        <v>797.98324022346367</v>
      </c>
      <c r="M53" s="68">
        <v>1389</v>
      </c>
      <c r="N53" s="68">
        <v>1171420</v>
      </c>
      <c r="O53" s="68">
        <f t="shared" si="7"/>
        <v>843.35493160547151</v>
      </c>
      <c r="P53" s="67">
        <v>1387</v>
      </c>
      <c r="Q53" s="68">
        <v>1247560</v>
      </c>
      <c r="R53" s="69">
        <f t="shared" si="8"/>
        <v>899.46647440519109</v>
      </c>
      <c r="S53" s="68">
        <v>1364</v>
      </c>
      <c r="T53" s="68">
        <v>1301832</v>
      </c>
      <c r="U53" s="116">
        <f t="shared" si="9"/>
        <v>954.42228739002928</v>
      </c>
      <c r="V53" s="123">
        <f t="shared" si="12"/>
        <v>-1.6086051408586877E-2</v>
      </c>
      <c r="W53" s="123">
        <f t="shared" si="17"/>
        <v>6.1489251049692939E-2</v>
      </c>
      <c r="X53" s="34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</row>
    <row r="54" spans="1:66" s="73" customFormat="1" ht="13.5" customHeight="1" x14ac:dyDescent="0.25">
      <c r="A54" s="61" t="s">
        <v>40</v>
      </c>
      <c r="B54" s="62" t="s">
        <v>98</v>
      </c>
      <c r="C54" s="63"/>
      <c r="D54" s="64"/>
      <c r="E54" s="67">
        <v>862</v>
      </c>
      <c r="F54" s="71">
        <v>117</v>
      </c>
      <c r="G54" s="67">
        <v>790</v>
      </c>
      <c r="H54" s="127">
        <v>440137</v>
      </c>
      <c r="I54" s="69">
        <f t="shared" si="5"/>
        <v>557.13544303797471</v>
      </c>
      <c r="J54" s="67">
        <v>839</v>
      </c>
      <c r="K54" s="68">
        <v>504930</v>
      </c>
      <c r="L54" s="69">
        <f t="shared" si="6"/>
        <v>601.82359952324191</v>
      </c>
      <c r="M54" s="68">
        <v>855</v>
      </c>
      <c r="N54" s="68">
        <v>571399</v>
      </c>
      <c r="O54" s="68">
        <f t="shared" si="7"/>
        <v>668.30292397660821</v>
      </c>
      <c r="P54" s="67">
        <v>854</v>
      </c>
      <c r="Q54" s="68">
        <v>608539</v>
      </c>
      <c r="R54" s="69">
        <f t="shared" si="8"/>
        <v>712.57494145199064</v>
      </c>
      <c r="S54" s="68">
        <v>821</v>
      </c>
      <c r="T54" s="68">
        <v>635003</v>
      </c>
      <c r="U54" s="116">
        <f t="shared" si="9"/>
        <v>773.45066991473811</v>
      </c>
      <c r="V54" s="123">
        <f t="shared" ref="V54:V55" si="18">+IF(ISERROR((S54/J54)^(1/3)-1),0,((S54/J54)^(1/3)-1))</f>
        <v>-7.2031312000736536E-3</v>
      </c>
      <c r="W54" s="123">
        <f t="shared" ref="W54:W56" si="19">+IF(ISERROR((U54/L54)^(1/3)-1),0,((U54/L54)^(1/3)-1))</f>
        <v>8.7229268881682032E-2</v>
      </c>
      <c r="X54" s="34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</row>
    <row r="55" spans="1:66" s="73" customFormat="1" ht="13.5" customHeight="1" x14ac:dyDescent="0.25">
      <c r="A55" s="61" t="s">
        <v>52</v>
      </c>
      <c r="B55" s="62" t="s">
        <v>99</v>
      </c>
      <c r="C55" s="63"/>
      <c r="D55" s="64"/>
      <c r="E55" s="67">
        <v>3800</v>
      </c>
      <c r="F55" s="71">
        <v>161</v>
      </c>
      <c r="G55" s="67">
        <v>3195</v>
      </c>
      <c r="H55" s="127">
        <v>1604040</v>
      </c>
      <c r="I55" s="69">
        <f t="shared" si="5"/>
        <v>502.04694835680749</v>
      </c>
      <c r="J55" s="67">
        <v>3324</v>
      </c>
      <c r="K55" s="68">
        <v>1821204</v>
      </c>
      <c r="L55" s="69">
        <f t="shared" si="6"/>
        <v>547.89530685920579</v>
      </c>
      <c r="M55" s="68">
        <v>3400</v>
      </c>
      <c r="N55" s="68">
        <v>1988252</v>
      </c>
      <c r="O55" s="68">
        <f t="shared" si="7"/>
        <v>584.78</v>
      </c>
      <c r="P55" s="67">
        <v>3393</v>
      </c>
      <c r="Q55" s="68">
        <v>2116841</v>
      </c>
      <c r="R55" s="69">
        <f t="shared" si="8"/>
        <v>623.88476274683171</v>
      </c>
      <c r="S55" s="68">
        <v>3332</v>
      </c>
      <c r="T55" s="68">
        <v>2208451</v>
      </c>
      <c r="U55" s="116">
        <f t="shared" si="9"/>
        <v>662.80042016806726</v>
      </c>
      <c r="V55" s="123">
        <f t="shared" si="18"/>
        <v>8.0160354966496428E-4</v>
      </c>
      <c r="W55" s="123">
        <f t="shared" si="19"/>
        <v>6.5520308265676785E-2</v>
      </c>
      <c r="X55" s="34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</row>
    <row r="56" spans="1:66" s="77" customFormat="1" ht="13.5" customHeight="1" x14ac:dyDescent="0.25">
      <c r="A56" s="74" t="s">
        <v>41</v>
      </c>
      <c r="B56" s="75"/>
      <c r="C56" s="75"/>
      <c r="D56" s="76"/>
      <c r="E56" s="117">
        <f>SUM(E15:E55)</f>
        <v>417467.36</v>
      </c>
      <c r="F56" s="117">
        <f t="shared" ref="F56:U56" si="20">SUM(F15:F55)</f>
        <v>4202</v>
      </c>
      <c r="G56" s="117">
        <f t="shared" si="20"/>
        <v>410328</v>
      </c>
      <c r="H56" s="117">
        <f t="shared" si="20"/>
        <v>164173096.54807001</v>
      </c>
      <c r="I56" s="118">
        <f t="shared" si="20"/>
        <v>23517.731518669552</v>
      </c>
      <c r="J56" s="117">
        <f t="shared" si="20"/>
        <v>412301</v>
      </c>
      <c r="K56" s="117">
        <f t="shared" si="20"/>
        <v>173568529</v>
      </c>
      <c r="L56" s="118">
        <f t="shared" si="20"/>
        <v>24664.270267009681</v>
      </c>
      <c r="M56" s="117">
        <f t="shared" si="20"/>
        <v>415987</v>
      </c>
      <c r="N56" s="117">
        <f t="shared" si="20"/>
        <v>186179265</v>
      </c>
      <c r="O56" s="118">
        <f t="shared" si="20"/>
        <v>26311.266033864453</v>
      </c>
      <c r="P56" s="117">
        <f t="shared" si="20"/>
        <v>415207</v>
      </c>
      <c r="Q56" s="117">
        <f t="shared" si="20"/>
        <v>198529932</v>
      </c>
      <c r="R56" s="118">
        <f t="shared" si="20"/>
        <v>28107.294081539712</v>
      </c>
      <c r="S56" s="117">
        <f t="shared" si="20"/>
        <v>407595</v>
      </c>
      <c r="T56" s="117">
        <f t="shared" si="20"/>
        <v>207080919</v>
      </c>
      <c r="U56" s="118">
        <f t="shared" si="20"/>
        <v>29992.724216493545</v>
      </c>
      <c r="V56" s="125">
        <f t="shared" si="12"/>
        <v>-3.8192317058960423E-3</v>
      </c>
      <c r="W56" s="128">
        <f t="shared" si="19"/>
        <v>6.7372184949818115E-2</v>
      </c>
      <c r="X56" s="34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</row>
    <row r="57" spans="1:66" s="78" customFormat="1" ht="13.5" customHeight="1" x14ac:dyDescent="0.25">
      <c r="A57" s="140" t="s">
        <v>57</v>
      </c>
      <c r="B57" s="146" t="s">
        <v>58</v>
      </c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24"/>
      <c r="W57" s="12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</row>
    <row r="58" spans="1:66" s="78" customFormat="1" ht="10.5" customHeight="1" x14ac:dyDescent="0.25">
      <c r="A58" s="79"/>
      <c r="B58" s="80"/>
      <c r="C58" s="81"/>
      <c r="D58" s="81"/>
      <c r="E58" s="82"/>
      <c r="F58" s="83"/>
      <c r="G58" s="84"/>
      <c r="H58" s="84"/>
      <c r="I58" s="83"/>
      <c r="J58" s="85"/>
      <c r="K58" s="85"/>
      <c r="L58" s="85"/>
      <c r="M58" s="85"/>
      <c r="N58" s="85"/>
      <c r="O58" s="86"/>
      <c r="P58" s="86"/>
      <c r="Q58" s="86"/>
      <c r="R58" s="87"/>
      <c r="S58" s="88"/>
      <c r="T58" s="87"/>
      <c r="U58" s="87"/>
      <c r="V58" s="87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</row>
    <row r="59" spans="1:66" s="78" customFormat="1" ht="10.5" customHeight="1" x14ac:dyDescent="0.25">
      <c r="A59" s="79"/>
      <c r="B59" s="80"/>
      <c r="C59" s="81"/>
      <c r="D59" s="81"/>
      <c r="E59" s="82"/>
      <c r="F59" s="83"/>
      <c r="G59" s="84"/>
      <c r="H59" s="84"/>
      <c r="I59" s="83"/>
      <c r="J59" s="85"/>
      <c r="K59" s="85"/>
      <c r="L59" s="85"/>
      <c r="M59" s="85"/>
      <c r="N59" s="85"/>
      <c r="O59" s="86"/>
      <c r="P59" s="86"/>
      <c r="Q59" s="86"/>
      <c r="R59" s="87"/>
      <c r="S59" s="88"/>
      <c r="T59" s="86"/>
      <c r="U59" s="87"/>
      <c r="V59" s="87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</row>
    <row r="60" spans="1:66" s="78" customFormat="1" ht="10.5" customHeight="1" x14ac:dyDescent="0.25">
      <c r="A60" s="89"/>
      <c r="B60" s="90"/>
      <c r="C60" s="90"/>
      <c r="D60" s="91"/>
      <c r="E60" s="85"/>
      <c r="F60" s="85"/>
      <c r="G60" s="85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3"/>
      <c r="V60" s="93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</row>
    <row r="61" spans="1:66" s="78" customFormat="1" ht="10.5" customHeight="1" x14ac:dyDescent="0.25">
      <c r="A61" s="95"/>
      <c r="B61" s="90"/>
      <c r="C61" s="90"/>
      <c r="D61" s="90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3"/>
      <c r="S61" s="97"/>
      <c r="T61" s="93"/>
      <c r="U61" s="93"/>
      <c r="V61" s="93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</row>
    <row r="62" spans="1:66" s="78" customFormat="1" ht="10.5" customHeight="1" x14ac:dyDescent="0.25">
      <c r="A62" s="95"/>
      <c r="B62" s="90"/>
      <c r="C62" s="90"/>
      <c r="D62" s="90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3"/>
      <c r="S62" s="97"/>
      <c r="T62" s="93"/>
      <c r="U62" s="93"/>
      <c r="V62" s="93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</row>
    <row r="63" spans="1:66" s="78" customFormat="1" ht="10.5" customHeight="1" x14ac:dyDescent="0.25">
      <c r="A63" s="95"/>
      <c r="B63" s="90"/>
      <c r="C63" s="90"/>
      <c r="D63" s="90"/>
      <c r="E63" s="96"/>
      <c r="F63" s="96"/>
      <c r="G63" s="98"/>
      <c r="H63" s="98"/>
      <c r="I63" s="96"/>
      <c r="J63" s="96"/>
      <c r="K63" s="96"/>
      <c r="L63" s="96"/>
      <c r="M63" s="96"/>
      <c r="N63" s="96"/>
      <c r="O63" s="96"/>
      <c r="P63" s="96"/>
      <c r="Q63" s="96"/>
      <c r="R63" s="93"/>
      <c r="S63" s="97"/>
      <c r="T63" s="93"/>
      <c r="U63" s="93"/>
      <c r="V63" s="93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</row>
    <row r="64" spans="1:66" s="78" customFormat="1" ht="10.5" customHeight="1" x14ac:dyDescent="0.25">
      <c r="A64" s="99"/>
      <c r="B64" s="100"/>
      <c r="C64" s="100"/>
      <c r="D64" s="100"/>
      <c r="E64" s="46"/>
      <c r="G64" s="101"/>
      <c r="H64" s="101"/>
      <c r="I64" s="102"/>
      <c r="J64" s="102"/>
      <c r="K64" s="102"/>
      <c r="L64" s="102"/>
      <c r="M64" s="102"/>
      <c r="N64" s="102"/>
      <c r="O64" s="103"/>
      <c r="P64" s="103"/>
      <c r="Q64" s="103"/>
      <c r="R64" s="104"/>
      <c r="S64" s="104"/>
      <c r="T64" s="104"/>
      <c r="U64" s="104"/>
      <c r="V64" s="10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95"/>
      <c r="BK64" s="95"/>
      <c r="BL64" s="95"/>
      <c r="BM64" s="95"/>
      <c r="BN64" s="95"/>
    </row>
    <row r="65" spans="1:66" s="78" customFormat="1" ht="10.5" customHeight="1" x14ac:dyDescent="0.25">
      <c r="A65" s="105"/>
      <c r="B65" s="106"/>
      <c r="C65" s="95"/>
      <c r="D65" s="95"/>
      <c r="O65" s="107"/>
      <c r="P65" s="107"/>
      <c r="Q65" s="107"/>
      <c r="R65" s="93"/>
      <c r="S65" s="93"/>
      <c r="T65" s="93"/>
      <c r="U65" s="93"/>
      <c r="V65" s="93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95"/>
      <c r="BK65" s="95"/>
      <c r="BL65" s="95"/>
      <c r="BM65" s="95"/>
      <c r="BN65" s="95"/>
    </row>
    <row r="66" spans="1:66" s="46" customFormat="1" ht="10.5" customHeight="1" x14ac:dyDescent="0.25">
      <c r="A66" s="99"/>
      <c r="B66" s="100"/>
      <c r="C66" s="100"/>
      <c r="D66" s="100"/>
      <c r="F66" s="78"/>
      <c r="G66" s="78"/>
      <c r="H66" s="78"/>
      <c r="O66" s="108"/>
      <c r="P66" s="108"/>
      <c r="Q66" s="108"/>
      <c r="R66" s="104"/>
      <c r="S66" s="104"/>
      <c r="T66" s="104"/>
      <c r="U66" s="104"/>
      <c r="V66" s="10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100"/>
      <c r="BK66" s="100"/>
      <c r="BL66" s="100"/>
      <c r="BM66" s="100"/>
      <c r="BN66" s="100"/>
    </row>
    <row r="67" spans="1:66" s="46" customFormat="1" ht="10.5" customHeight="1" x14ac:dyDescent="0.25">
      <c r="A67" s="99"/>
      <c r="B67" s="100"/>
      <c r="C67" s="100"/>
      <c r="D67" s="100"/>
      <c r="F67" s="78"/>
      <c r="G67" s="78"/>
      <c r="H67" s="78"/>
      <c r="O67" s="108"/>
      <c r="P67" s="108"/>
      <c r="Q67" s="108"/>
      <c r="R67" s="104"/>
      <c r="S67" s="104"/>
      <c r="T67" s="104"/>
      <c r="U67" s="104"/>
      <c r="V67" s="10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100"/>
      <c r="BK67" s="100"/>
    </row>
    <row r="68" spans="1:66" s="46" customFormat="1" ht="10.5" customHeight="1" x14ac:dyDescent="0.25">
      <c r="A68" s="109"/>
      <c r="F68" s="78"/>
      <c r="G68" s="78"/>
      <c r="H68" s="78"/>
      <c r="R68" s="87"/>
      <c r="S68" s="87"/>
      <c r="T68" s="87"/>
      <c r="U68" s="87"/>
      <c r="V68" s="87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</row>
    <row r="69" spans="1:66" s="46" customFormat="1" ht="10.5" customHeight="1" x14ac:dyDescent="0.25">
      <c r="A69" s="109"/>
      <c r="F69" s="78"/>
      <c r="G69" s="78"/>
      <c r="H69" s="78"/>
      <c r="R69" s="87"/>
      <c r="S69" s="87"/>
      <c r="T69" s="87"/>
      <c r="U69" s="87"/>
      <c r="V69" s="87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</row>
    <row r="70" spans="1:66" s="46" customFormat="1" ht="10.5" customHeight="1" x14ac:dyDescent="0.25">
      <c r="F70" s="78"/>
      <c r="G70" s="78"/>
      <c r="H70" s="78"/>
      <c r="R70" s="87"/>
      <c r="S70" s="87"/>
      <c r="T70" s="87"/>
      <c r="U70" s="87"/>
      <c r="V70" s="87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</row>
    <row r="71" spans="1:66" s="46" customFormat="1" ht="10.5" customHeight="1" x14ac:dyDescent="0.25">
      <c r="F71" s="78"/>
      <c r="G71" s="78"/>
      <c r="H71" s="78"/>
      <c r="R71" s="87"/>
      <c r="S71" s="87"/>
      <c r="T71" s="87"/>
      <c r="U71" s="87"/>
      <c r="V71" s="87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</row>
    <row r="72" spans="1:66" s="46" customFormat="1" ht="10.5" customHeight="1" x14ac:dyDescent="0.25">
      <c r="F72" s="78"/>
      <c r="G72" s="78"/>
      <c r="H72" s="78"/>
      <c r="R72" s="87"/>
      <c r="S72" s="87"/>
      <c r="T72" s="87"/>
      <c r="U72" s="87"/>
      <c r="V72" s="87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</row>
    <row r="73" spans="1:66" s="46" customFormat="1" ht="10.5" customHeight="1" x14ac:dyDescent="0.25">
      <c r="F73" s="78"/>
      <c r="G73" s="78"/>
      <c r="H73" s="78"/>
      <c r="R73" s="87"/>
      <c r="S73" s="87"/>
      <c r="T73" s="87"/>
      <c r="U73" s="87"/>
      <c r="V73" s="87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</row>
    <row r="74" spans="1:66" s="46" customFormat="1" ht="10.5" customHeight="1" x14ac:dyDescent="0.25">
      <c r="F74" s="78"/>
      <c r="G74" s="78"/>
      <c r="H74" s="78"/>
      <c r="R74" s="87"/>
      <c r="S74" s="87"/>
      <c r="T74" s="87"/>
      <c r="U74" s="87"/>
      <c r="V74" s="87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</row>
    <row r="75" spans="1:66" s="46" customFormat="1" ht="10.5" customHeight="1" x14ac:dyDescent="0.25">
      <c r="F75" s="78"/>
      <c r="G75" s="78"/>
      <c r="H75" s="78"/>
      <c r="R75" s="87"/>
      <c r="S75" s="87"/>
      <c r="T75" s="87"/>
      <c r="U75" s="87"/>
      <c r="V75" s="87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</row>
    <row r="76" spans="1:66" s="46" customFormat="1" ht="10.5" customHeight="1" x14ac:dyDescent="0.25">
      <c r="F76" s="78"/>
      <c r="G76" s="78"/>
      <c r="H76" s="78"/>
      <c r="R76" s="87"/>
      <c r="S76" s="87"/>
      <c r="T76" s="87"/>
      <c r="U76" s="87"/>
      <c r="V76" s="87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</row>
    <row r="77" spans="1:66" s="46" customFormat="1" ht="10.5" customHeight="1" x14ac:dyDescent="0.25">
      <c r="F77" s="78"/>
      <c r="G77" s="78"/>
      <c r="H77" s="78"/>
      <c r="R77" s="87"/>
      <c r="S77" s="87"/>
      <c r="T77" s="87"/>
      <c r="U77" s="87"/>
      <c r="V77" s="87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</row>
    <row r="78" spans="1:66" s="46" customFormat="1" ht="10.5" customHeight="1" x14ac:dyDescent="0.25">
      <c r="F78" s="78"/>
      <c r="G78" s="78"/>
      <c r="H78" s="78"/>
      <c r="R78" s="87"/>
      <c r="S78" s="87"/>
      <c r="T78" s="87"/>
      <c r="U78" s="87"/>
      <c r="V78" s="87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</row>
    <row r="79" spans="1:66" s="46" customFormat="1" ht="10.5" customHeight="1" x14ac:dyDescent="0.25">
      <c r="F79" s="78"/>
      <c r="G79" s="78"/>
      <c r="H79" s="78"/>
      <c r="R79" s="87"/>
      <c r="S79" s="87"/>
      <c r="T79" s="87"/>
      <c r="U79" s="87"/>
      <c r="V79" s="87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</row>
    <row r="80" spans="1:66" s="46" customFormat="1" ht="10.5" customHeight="1" x14ac:dyDescent="0.25">
      <c r="F80" s="78"/>
      <c r="G80" s="78"/>
      <c r="H80" s="78"/>
      <c r="R80" s="87"/>
      <c r="S80" s="87"/>
      <c r="T80" s="87"/>
      <c r="U80" s="87"/>
      <c r="V80" s="87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</row>
    <row r="81" spans="6:61" s="46" customFormat="1" ht="10.5" customHeight="1" x14ac:dyDescent="0.25">
      <c r="F81" s="78"/>
      <c r="G81" s="78"/>
      <c r="H81" s="78"/>
      <c r="R81" s="87"/>
      <c r="S81" s="87"/>
      <c r="T81" s="87"/>
      <c r="U81" s="87"/>
      <c r="V81" s="87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</row>
    <row r="82" spans="6:61" s="70" customFormat="1" ht="10.5" customHeight="1" x14ac:dyDescent="0.25">
      <c r="F82" s="73"/>
      <c r="G82" s="73"/>
      <c r="H82" s="73"/>
      <c r="R82" s="87"/>
      <c r="S82" s="87"/>
      <c r="T82" s="87"/>
      <c r="U82" s="110"/>
      <c r="V82" s="110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</row>
    <row r="83" spans="6:61" s="70" customFormat="1" ht="10.5" customHeight="1" x14ac:dyDescent="0.25">
      <c r="F83" s="73"/>
      <c r="G83" s="73"/>
      <c r="H83" s="73"/>
      <c r="R83" s="87"/>
      <c r="S83" s="87"/>
      <c r="T83" s="87"/>
      <c r="U83" s="110"/>
      <c r="V83" s="110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</row>
    <row r="84" spans="6:61" s="70" customFormat="1" ht="10.5" customHeight="1" x14ac:dyDescent="0.25">
      <c r="F84" s="73"/>
      <c r="G84" s="73"/>
      <c r="H84" s="73"/>
      <c r="R84" s="87"/>
      <c r="S84" s="87"/>
      <c r="T84" s="87"/>
      <c r="U84" s="110"/>
      <c r="V84" s="110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</row>
    <row r="85" spans="6:61" s="70" customFormat="1" ht="10.5" customHeight="1" x14ac:dyDescent="0.25">
      <c r="F85" s="73"/>
      <c r="G85" s="73"/>
      <c r="H85" s="73"/>
      <c r="R85" s="87"/>
      <c r="S85" s="87"/>
      <c r="T85" s="87"/>
      <c r="U85" s="110"/>
      <c r="V85" s="110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</row>
    <row r="86" spans="6:61" s="70" customFormat="1" ht="10.5" customHeight="1" x14ac:dyDescent="0.25">
      <c r="F86" s="73"/>
      <c r="G86" s="73"/>
      <c r="H86" s="73"/>
      <c r="R86" s="87"/>
      <c r="S86" s="87"/>
      <c r="T86" s="87"/>
      <c r="U86" s="110"/>
      <c r="V86" s="110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</row>
    <row r="87" spans="6:61" s="70" customFormat="1" ht="10.5" customHeight="1" x14ac:dyDescent="0.25">
      <c r="F87" s="73"/>
      <c r="G87" s="73"/>
      <c r="H87" s="73"/>
      <c r="R87" s="87"/>
      <c r="S87" s="87"/>
      <c r="T87" s="87"/>
      <c r="U87" s="110"/>
      <c r="V87" s="110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</row>
    <row r="88" spans="6:61" s="70" customFormat="1" ht="10.5" customHeight="1" x14ac:dyDescent="0.25">
      <c r="F88" s="73"/>
      <c r="G88" s="73"/>
      <c r="H88" s="73"/>
      <c r="R88" s="87"/>
      <c r="S88" s="87"/>
      <c r="T88" s="87"/>
      <c r="U88" s="110"/>
      <c r="V88" s="110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</row>
    <row r="89" spans="6:61" s="70" customFormat="1" ht="10.5" customHeight="1" x14ac:dyDescent="0.25">
      <c r="F89" s="73"/>
      <c r="G89" s="73"/>
      <c r="H89" s="73"/>
      <c r="R89" s="87"/>
      <c r="S89" s="87"/>
      <c r="T89" s="87"/>
      <c r="U89" s="110"/>
      <c r="V89" s="110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</row>
    <row r="90" spans="6:61" s="70" customFormat="1" ht="10.5" customHeight="1" x14ac:dyDescent="0.25">
      <c r="F90" s="73"/>
      <c r="G90" s="73"/>
      <c r="H90" s="73"/>
      <c r="R90" s="87"/>
      <c r="S90" s="87"/>
      <c r="T90" s="87"/>
      <c r="U90" s="110"/>
      <c r="V90" s="110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</row>
    <row r="91" spans="6:61" s="70" customFormat="1" ht="10.5" customHeight="1" x14ac:dyDescent="0.25">
      <c r="F91" s="73"/>
      <c r="G91" s="73"/>
      <c r="H91" s="73"/>
      <c r="R91" s="87"/>
      <c r="S91" s="87"/>
      <c r="T91" s="87"/>
      <c r="U91" s="110"/>
      <c r="V91" s="110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</row>
    <row r="92" spans="6:61" s="70" customFormat="1" ht="10.5" customHeight="1" x14ac:dyDescent="0.25">
      <c r="F92" s="73"/>
      <c r="G92" s="73"/>
      <c r="H92" s="73"/>
      <c r="R92" s="87"/>
      <c r="S92" s="87"/>
      <c r="T92" s="87"/>
      <c r="U92" s="110"/>
      <c r="V92" s="110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</row>
    <row r="93" spans="6:61" s="70" customFormat="1" ht="10.5" customHeight="1" x14ac:dyDescent="0.25">
      <c r="F93" s="73"/>
      <c r="G93" s="73"/>
      <c r="H93" s="73"/>
      <c r="R93" s="87"/>
      <c r="S93" s="87"/>
      <c r="T93" s="87"/>
      <c r="U93" s="110"/>
      <c r="V93" s="110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</row>
    <row r="94" spans="6:61" s="70" customFormat="1" ht="10.5" customHeight="1" x14ac:dyDescent="0.25">
      <c r="F94" s="73"/>
      <c r="G94" s="73"/>
      <c r="H94" s="73"/>
      <c r="R94" s="87"/>
      <c r="S94" s="87"/>
      <c r="T94" s="87"/>
      <c r="U94" s="110"/>
      <c r="V94" s="110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</row>
    <row r="95" spans="6:61" s="70" customFormat="1" ht="10.5" customHeight="1" x14ac:dyDescent="0.25">
      <c r="F95" s="73"/>
      <c r="G95" s="73"/>
      <c r="H95" s="73"/>
      <c r="R95" s="87"/>
      <c r="S95" s="87"/>
      <c r="T95" s="87"/>
      <c r="U95" s="110"/>
      <c r="V95" s="110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</row>
    <row r="96" spans="6:61" s="70" customFormat="1" ht="10.5" customHeight="1" x14ac:dyDescent="0.25">
      <c r="F96" s="73"/>
      <c r="G96" s="73"/>
      <c r="H96" s="73"/>
      <c r="R96" s="87"/>
      <c r="S96" s="87"/>
      <c r="T96" s="87"/>
      <c r="U96" s="110"/>
      <c r="V96" s="110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</row>
    <row r="97" spans="6:61" s="70" customFormat="1" ht="10.5" customHeight="1" x14ac:dyDescent="0.25">
      <c r="F97" s="73"/>
      <c r="G97" s="73"/>
      <c r="H97" s="73"/>
      <c r="R97" s="87"/>
      <c r="S97" s="87"/>
      <c r="T97" s="87"/>
      <c r="U97" s="110"/>
      <c r="V97" s="110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</row>
    <row r="98" spans="6:61" s="70" customFormat="1" ht="10.5" customHeight="1" x14ac:dyDescent="0.25">
      <c r="F98" s="73"/>
      <c r="G98" s="73"/>
      <c r="H98" s="73"/>
      <c r="R98" s="87"/>
      <c r="S98" s="87"/>
      <c r="T98" s="87"/>
      <c r="U98" s="110"/>
      <c r="V98" s="110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</row>
    <row r="99" spans="6:61" s="70" customFormat="1" ht="10.5" customHeight="1" x14ac:dyDescent="0.25">
      <c r="F99" s="73"/>
      <c r="G99" s="73"/>
      <c r="H99" s="73"/>
      <c r="R99" s="87"/>
      <c r="S99" s="87"/>
      <c r="T99" s="87"/>
      <c r="U99" s="110"/>
      <c r="V99" s="110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</row>
    <row r="100" spans="6:61" s="70" customFormat="1" ht="10.5" customHeight="1" x14ac:dyDescent="0.25">
      <c r="F100" s="73"/>
      <c r="G100" s="73"/>
      <c r="H100" s="73"/>
      <c r="R100" s="87"/>
      <c r="S100" s="87"/>
      <c r="T100" s="87"/>
      <c r="U100" s="110"/>
      <c r="V100" s="110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</row>
    <row r="101" spans="6:61" s="70" customFormat="1" ht="10.5" customHeight="1" x14ac:dyDescent="0.25">
      <c r="F101" s="73"/>
      <c r="G101" s="73"/>
      <c r="H101" s="73"/>
      <c r="R101" s="87"/>
      <c r="S101" s="87"/>
      <c r="T101" s="87"/>
      <c r="U101" s="110"/>
      <c r="V101" s="110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</row>
    <row r="102" spans="6:61" s="70" customFormat="1" ht="10.5" customHeight="1" x14ac:dyDescent="0.25">
      <c r="F102" s="73"/>
      <c r="G102" s="73"/>
      <c r="H102" s="73"/>
      <c r="R102" s="87"/>
      <c r="S102" s="87"/>
      <c r="T102" s="87"/>
      <c r="U102" s="110"/>
      <c r="V102" s="110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</row>
    <row r="103" spans="6:61" s="70" customFormat="1" ht="10.5" customHeight="1" x14ac:dyDescent="0.25">
      <c r="F103" s="73"/>
      <c r="G103" s="73"/>
      <c r="H103" s="73"/>
      <c r="R103" s="87"/>
      <c r="S103" s="87"/>
      <c r="T103" s="87"/>
      <c r="U103" s="110"/>
      <c r="V103" s="110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</row>
    <row r="104" spans="6:61" s="70" customFormat="1" ht="10.5" customHeight="1" x14ac:dyDescent="0.25">
      <c r="F104" s="73"/>
      <c r="G104" s="73"/>
      <c r="H104" s="73"/>
      <c r="R104" s="87"/>
      <c r="S104" s="87"/>
      <c r="T104" s="87"/>
      <c r="U104" s="110"/>
      <c r="V104" s="110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</row>
    <row r="105" spans="6:61" s="70" customFormat="1" ht="10.5" customHeight="1" x14ac:dyDescent="0.25">
      <c r="F105" s="73"/>
      <c r="G105" s="73"/>
      <c r="H105" s="73"/>
      <c r="R105" s="87"/>
      <c r="S105" s="87"/>
      <c r="T105" s="87"/>
      <c r="U105" s="110"/>
      <c r="V105" s="110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</row>
    <row r="106" spans="6:61" s="70" customFormat="1" ht="10.5" customHeight="1" x14ac:dyDescent="0.25">
      <c r="F106" s="73"/>
      <c r="G106" s="73"/>
      <c r="H106" s="73"/>
      <c r="R106" s="87"/>
      <c r="S106" s="87"/>
      <c r="T106" s="87"/>
      <c r="U106" s="110"/>
      <c r="V106" s="110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</row>
    <row r="107" spans="6:61" s="70" customFormat="1" ht="10.5" customHeight="1" x14ac:dyDescent="0.25">
      <c r="F107" s="73"/>
      <c r="G107" s="73"/>
      <c r="H107" s="73"/>
      <c r="R107" s="87"/>
      <c r="S107" s="87"/>
      <c r="T107" s="87"/>
      <c r="U107" s="110"/>
      <c r="V107" s="110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</row>
    <row r="108" spans="6:61" s="70" customFormat="1" ht="10.5" customHeight="1" x14ac:dyDescent="0.25">
      <c r="F108" s="73"/>
      <c r="G108" s="73"/>
      <c r="H108" s="73"/>
      <c r="R108" s="87"/>
      <c r="S108" s="87"/>
      <c r="T108" s="87"/>
      <c r="U108" s="110"/>
      <c r="V108" s="110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</row>
    <row r="109" spans="6:61" s="70" customFormat="1" ht="10.5" customHeight="1" x14ac:dyDescent="0.25">
      <c r="F109" s="73"/>
      <c r="G109" s="73"/>
      <c r="H109" s="73"/>
      <c r="R109" s="87"/>
      <c r="S109" s="87"/>
      <c r="T109" s="87"/>
      <c r="U109" s="110"/>
      <c r="V109" s="110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</row>
    <row r="110" spans="6:61" s="70" customFormat="1" ht="10.5" customHeight="1" x14ac:dyDescent="0.25">
      <c r="F110" s="73"/>
      <c r="G110" s="73"/>
      <c r="H110" s="73"/>
      <c r="R110" s="87"/>
      <c r="S110" s="87"/>
      <c r="T110" s="87"/>
      <c r="U110" s="110"/>
      <c r="V110" s="110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</row>
    <row r="111" spans="6:61" s="70" customFormat="1" ht="10.5" customHeight="1" x14ac:dyDescent="0.25">
      <c r="F111" s="73"/>
      <c r="G111" s="73"/>
      <c r="H111" s="73"/>
      <c r="R111" s="87"/>
      <c r="S111" s="87"/>
      <c r="T111" s="87"/>
      <c r="U111" s="110"/>
      <c r="V111" s="110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</row>
    <row r="112" spans="6:61" s="70" customFormat="1" ht="10.5" customHeight="1" x14ac:dyDescent="0.25">
      <c r="F112" s="73"/>
      <c r="G112" s="73"/>
      <c r="H112" s="73"/>
      <c r="R112" s="87"/>
      <c r="S112" s="87"/>
      <c r="T112" s="87"/>
      <c r="U112" s="110"/>
      <c r="V112" s="110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</row>
    <row r="113" spans="6:61" s="70" customFormat="1" ht="10.5" customHeight="1" x14ac:dyDescent="0.25">
      <c r="F113" s="73"/>
      <c r="G113" s="73"/>
      <c r="H113" s="73"/>
      <c r="R113" s="87"/>
      <c r="S113" s="87"/>
      <c r="T113" s="87"/>
      <c r="U113" s="110"/>
      <c r="V113" s="110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</row>
    <row r="114" spans="6:61" s="70" customFormat="1" ht="10.5" customHeight="1" x14ac:dyDescent="0.25">
      <c r="F114" s="73"/>
      <c r="G114" s="73"/>
      <c r="H114" s="73"/>
      <c r="R114" s="87"/>
      <c r="S114" s="87"/>
      <c r="T114" s="87"/>
      <c r="U114" s="110"/>
      <c r="V114" s="110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</row>
    <row r="115" spans="6:61" s="70" customFormat="1" ht="10.5" customHeight="1" x14ac:dyDescent="0.25">
      <c r="F115" s="73"/>
      <c r="G115" s="73"/>
      <c r="H115" s="73"/>
      <c r="R115" s="87"/>
      <c r="S115" s="87"/>
      <c r="T115" s="87"/>
      <c r="U115" s="110"/>
      <c r="V115" s="110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</row>
    <row r="116" spans="6:61" s="70" customFormat="1" ht="10.5" customHeight="1" x14ac:dyDescent="0.25">
      <c r="F116" s="73"/>
      <c r="G116" s="73"/>
      <c r="H116" s="73"/>
      <c r="R116" s="87"/>
      <c r="S116" s="87"/>
      <c r="T116" s="87"/>
      <c r="U116" s="110"/>
      <c r="V116" s="110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</row>
    <row r="117" spans="6:61" s="70" customFormat="1" ht="10.5" customHeight="1" x14ac:dyDescent="0.25">
      <c r="F117" s="73"/>
      <c r="G117" s="73"/>
      <c r="H117" s="73"/>
      <c r="R117" s="87"/>
      <c r="S117" s="87"/>
      <c r="T117" s="87"/>
      <c r="U117" s="110"/>
      <c r="V117" s="110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</row>
    <row r="118" spans="6:61" s="70" customFormat="1" ht="10.5" customHeight="1" x14ac:dyDescent="0.25">
      <c r="F118" s="73"/>
      <c r="G118" s="73"/>
      <c r="H118" s="73"/>
      <c r="R118" s="87"/>
      <c r="S118" s="87"/>
      <c r="T118" s="87"/>
      <c r="U118" s="110"/>
      <c r="V118" s="110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</row>
    <row r="119" spans="6:61" s="70" customFormat="1" ht="10.5" customHeight="1" x14ac:dyDescent="0.25">
      <c r="F119" s="73"/>
      <c r="G119" s="73"/>
      <c r="H119" s="73"/>
      <c r="R119" s="87"/>
      <c r="S119" s="87"/>
      <c r="T119" s="87"/>
      <c r="U119" s="110"/>
      <c r="V119" s="110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</row>
    <row r="120" spans="6:61" s="70" customFormat="1" ht="10.5" customHeight="1" x14ac:dyDescent="0.25">
      <c r="F120" s="73"/>
      <c r="G120" s="73"/>
      <c r="H120" s="73"/>
      <c r="R120" s="87"/>
      <c r="S120" s="87"/>
      <c r="T120" s="87"/>
      <c r="U120" s="110"/>
      <c r="V120" s="110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</row>
    <row r="121" spans="6:61" s="70" customFormat="1" ht="10.5" customHeight="1" x14ac:dyDescent="0.25">
      <c r="F121" s="73"/>
      <c r="G121" s="73"/>
      <c r="H121" s="73"/>
      <c r="R121" s="87"/>
      <c r="S121" s="87"/>
      <c r="T121" s="87"/>
      <c r="U121" s="110"/>
      <c r="V121" s="110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</row>
    <row r="122" spans="6:61" s="70" customFormat="1" ht="10.5" customHeight="1" x14ac:dyDescent="0.25">
      <c r="F122" s="73"/>
      <c r="G122" s="73"/>
      <c r="H122" s="73"/>
      <c r="R122" s="87"/>
      <c r="S122" s="87"/>
      <c r="T122" s="87"/>
      <c r="U122" s="110"/>
      <c r="V122" s="110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</row>
    <row r="123" spans="6:61" s="70" customFormat="1" ht="10.5" customHeight="1" x14ac:dyDescent="0.25">
      <c r="F123" s="73"/>
      <c r="G123" s="73"/>
      <c r="H123" s="73"/>
      <c r="R123" s="87"/>
      <c r="S123" s="87"/>
      <c r="T123" s="87"/>
      <c r="U123" s="110"/>
      <c r="V123" s="110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</row>
    <row r="124" spans="6:61" s="70" customFormat="1" ht="10.5" customHeight="1" x14ac:dyDescent="0.25">
      <c r="F124" s="73"/>
      <c r="G124" s="73"/>
      <c r="H124" s="73"/>
      <c r="R124" s="87"/>
      <c r="S124" s="87"/>
      <c r="T124" s="87"/>
      <c r="U124" s="110"/>
      <c r="V124" s="110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</row>
    <row r="125" spans="6:61" s="70" customFormat="1" ht="10.5" customHeight="1" x14ac:dyDescent="0.25">
      <c r="F125" s="73"/>
      <c r="G125" s="73"/>
      <c r="H125" s="73"/>
      <c r="R125" s="87"/>
      <c r="S125" s="87"/>
      <c r="T125" s="87"/>
      <c r="U125" s="110"/>
      <c r="V125" s="110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</row>
    <row r="126" spans="6:61" s="70" customFormat="1" ht="10.5" customHeight="1" x14ac:dyDescent="0.25">
      <c r="F126" s="73"/>
      <c r="G126" s="73"/>
      <c r="H126" s="73"/>
      <c r="R126" s="87"/>
      <c r="S126" s="87"/>
      <c r="T126" s="87"/>
      <c r="U126" s="110"/>
      <c r="V126" s="110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</row>
    <row r="127" spans="6:61" s="70" customFormat="1" ht="10.5" customHeight="1" x14ac:dyDescent="0.25">
      <c r="F127" s="73"/>
      <c r="G127" s="73"/>
      <c r="H127" s="73"/>
      <c r="R127" s="87"/>
      <c r="S127" s="87"/>
      <c r="T127" s="87"/>
      <c r="U127" s="110"/>
      <c r="V127" s="110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</row>
    <row r="128" spans="6:61" s="70" customFormat="1" ht="10.5" customHeight="1" x14ac:dyDescent="0.25">
      <c r="F128" s="73"/>
      <c r="G128" s="73"/>
      <c r="H128" s="73"/>
      <c r="R128" s="87"/>
      <c r="S128" s="87"/>
      <c r="T128" s="87"/>
      <c r="U128" s="110"/>
      <c r="V128" s="110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</row>
    <row r="129" spans="6:61" s="70" customFormat="1" ht="10.5" customHeight="1" x14ac:dyDescent="0.25">
      <c r="F129" s="73"/>
      <c r="G129" s="73"/>
      <c r="H129" s="73"/>
      <c r="R129" s="87"/>
      <c r="S129" s="87"/>
      <c r="T129" s="87"/>
      <c r="U129" s="110"/>
      <c r="V129" s="110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</row>
    <row r="130" spans="6:61" s="70" customFormat="1" ht="10.5" customHeight="1" x14ac:dyDescent="0.25">
      <c r="F130" s="73"/>
      <c r="G130" s="73"/>
      <c r="H130" s="73"/>
      <c r="R130" s="87"/>
      <c r="S130" s="87"/>
      <c r="T130" s="87"/>
      <c r="U130" s="110"/>
      <c r="V130" s="110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</row>
    <row r="131" spans="6:61" s="70" customFormat="1" ht="10.5" customHeight="1" x14ac:dyDescent="0.25">
      <c r="F131" s="73"/>
      <c r="G131" s="73"/>
      <c r="H131" s="73"/>
      <c r="R131" s="87"/>
      <c r="S131" s="87"/>
      <c r="T131" s="87"/>
      <c r="U131" s="110"/>
      <c r="V131" s="110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</row>
    <row r="132" spans="6:61" s="70" customFormat="1" ht="10.5" customHeight="1" x14ac:dyDescent="0.25">
      <c r="F132" s="73"/>
      <c r="G132" s="73"/>
      <c r="H132" s="73"/>
      <c r="R132" s="87"/>
      <c r="S132" s="87"/>
      <c r="T132" s="87"/>
      <c r="U132" s="110"/>
      <c r="V132" s="110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</row>
    <row r="133" spans="6:61" s="70" customFormat="1" ht="10.5" customHeight="1" x14ac:dyDescent="0.25">
      <c r="F133" s="73"/>
      <c r="G133" s="73"/>
      <c r="H133" s="73"/>
      <c r="R133" s="87"/>
      <c r="S133" s="87"/>
      <c r="T133" s="87"/>
      <c r="U133" s="110"/>
      <c r="V133" s="110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</row>
    <row r="134" spans="6:61" s="70" customFormat="1" ht="10.5" customHeight="1" x14ac:dyDescent="0.25">
      <c r="F134" s="73"/>
      <c r="G134" s="73"/>
      <c r="H134" s="73"/>
      <c r="R134" s="87"/>
      <c r="S134" s="87"/>
      <c r="T134" s="87"/>
      <c r="U134" s="110"/>
      <c r="V134" s="110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</row>
    <row r="135" spans="6:61" s="70" customFormat="1" ht="10.5" customHeight="1" x14ac:dyDescent="0.25">
      <c r="F135" s="73"/>
      <c r="G135" s="73"/>
      <c r="H135" s="73"/>
      <c r="R135" s="87"/>
      <c r="S135" s="87"/>
      <c r="T135" s="87"/>
      <c r="U135" s="110"/>
      <c r="V135" s="110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</row>
    <row r="136" spans="6:61" s="70" customFormat="1" ht="10.5" customHeight="1" x14ac:dyDescent="0.25">
      <c r="F136" s="73"/>
      <c r="G136" s="73"/>
      <c r="H136" s="73"/>
      <c r="R136" s="87"/>
      <c r="S136" s="87"/>
      <c r="T136" s="87"/>
      <c r="U136" s="110"/>
      <c r="V136" s="110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</row>
    <row r="137" spans="6:61" s="70" customFormat="1" ht="10.5" customHeight="1" x14ac:dyDescent="0.25">
      <c r="F137" s="73"/>
      <c r="G137" s="73"/>
      <c r="H137" s="73"/>
      <c r="R137" s="87"/>
      <c r="S137" s="87"/>
      <c r="T137" s="87"/>
      <c r="U137" s="110"/>
      <c r="V137" s="110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</row>
    <row r="138" spans="6:61" s="70" customFormat="1" ht="10.5" customHeight="1" x14ac:dyDescent="0.25">
      <c r="F138" s="73"/>
      <c r="G138" s="73"/>
      <c r="H138" s="73"/>
      <c r="R138" s="87"/>
      <c r="S138" s="87"/>
      <c r="T138" s="87"/>
      <c r="U138" s="110"/>
      <c r="V138" s="110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</row>
    <row r="139" spans="6:61" s="70" customFormat="1" ht="10.5" customHeight="1" x14ac:dyDescent="0.25">
      <c r="F139" s="73"/>
      <c r="G139" s="73"/>
      <c r="H139" s="73"/>
      <c r="R139" s="87"/>
      <c r="S139" s="87"/>
      <c r="T139" s="87"/>
      <c r="U139" s="110"/>
      <c r="V139" s="110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</row>
    <row r="140" spans="6:61" s="70" customFormat="1" ht="10.5" customHeight="1" x14ac:dyDescent="0.25">
      <c r="F140" s="73"/>
      <c r="G140" s="73"/>
      <c r="H140" s="73"/>
      <c r="R140" s="87"/>
      <c r="S140" s="87"/>
      <c r="T140" s="87"/>
      <c r="U140" s="110"/>
      <c r="V140" s="110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</row>
    <row r="141" spans="6:61" s="70" customFormat="1" ht="10.5" customHeight="1" x14ac:dyDescent="0.25">
      <c r="F141" s="73"/>
      <c r="G141" s="73"/>
      <c r="H141" s="73"/>
      <c r="R141" s="87"/>
      <c r="S141" s="87"/>
      <c r="T141" s="87"/>
      <c r="U141" s="110"/>
      <c r="V141" s="110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</row>
    <row r="142" spans="6:61" s="70" customFormat="1" ht="10.5" customHeight="1" x14ac:dyDescent="0.25">
      <c r="F142" s="73"/>
      <c r="G142" s="73"/>
      <c r="H142" s="73"/>
      <c r="R142" s="87"/>
      <c r="S142" s="87"/>
      <c r="T142" s="87"/>
      <c r="U142" s="110"/>
      <c r="V142" s="110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</row>
    <row r="143" spans="6:61" s="70" customFormat="1" ht="10.5" customHeight="1" x14ac:dyDescent="0.25">
      <c r="F143" s="73"/>
      <c r="G143" s="73"/>
      <c r="H143" s="73"/>
      <c r="R143" s="87"/>
      <c r="S143" s="87"/>
      <c r="T143" s="87"/>
      <c r="U143" s="110"/>
      <c r="V143" s="110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</row>
    <row r="144" spans="6:61" s="70" customFormat="1" ht="10.5" customHeight="1" x14ac:dyDescent="0.25">
      <c r="F144" s="73"/>
      <c r="G144" s="73"/>
      <c r="H144" s="73"/>
      <c r="R144" s="87"/>
      <c r="S144" s="87"/>
      <c r="T144" s="87"/>
      <c r="U144" s="110"/>
      <c r="V144" s="110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</row>
    <row r="145" spans="6:61" s="70" customFormat="1" ht="10.5" customHeight="1" x14ac:dyDescent="0.25">
      <c r="F145" s="73"/>
      <c r="G145" s="73"/>
      <c r="H145" s="73"/>
      <c r="R145" s="87"/>
      <c r="S145" s="87"/>
      <c r="T145" s="87"/>
      <c r="U145" s="110"/>
      <c r="V145" s="110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</row>
    <row r="146" spans="6:61" s="70" customFormat="1" ht="10.5" customHeight="1" x14ac:dyDescent="0.25">
      <c r="F146" s="73"/>
      <c r="G146" s="73"/>
      <c r="H146" s="73"/>
      <c r="R146" s="87"/>
      <c r="S146" s="87"/>
      <c r="T146" s="87"/>
      <c r="U146" s="110"/>
      <c r="V146" s="110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</row>
    <row r="147" spans="6:61" s="70" customFormat="1" ht="10.5" customHeight="1" x14ac:dyDescent="0.25">
      <c r="F147" s="73"/>
      <c r="G147" s="73"/>
      <c r="H147" s="73"/>
      <c r="R147" s="87"/>
      <c r="S147" s="87"/>
      <c r="T147" s="87"/>
      <c r="U147" s="110"/>
      <c r="V147" s="110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</row>
    <row r="148" spans="6:61" s="70" customFormat="1" ht="10.5" customHeight="1" x14ac:dyDescent="0.25">
      <c r="F148" s="73"/>
      <c r="G148" s="73"/>
      <c r="H148" s="73"/>
      <c r="R148" s="87"/>
      <c r="S148" s="87"/>
      <c r="T148" s="87"/>
      <c r="U148" s="110"/>
      <c r="V148" s="110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</row>
    <row r="149" spans="6:61" s="70" customFormat="1" ht="10.5" customHeight="1" x14ac:dyDescent="0.25">
      <c r="F149" s="73"/>
      <c r="G149" s="73"/>
      <c r="H149" s="73"/>
      <c r="R149" s="87"/>
      <c r="S149" s="87"/>
      <c r="T149" s="87"/>
      <c r="U149" s="110"/>
      <c r="V149" s="110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</row>
    <row r="150" spans="6:61" s="70" customFormat="1" ht="10.5" customHeight="1" x14ac:dyDescent="0.25">
      <c r="F150" s="73"/>
      <c r="G150" s="73"/>
      <c r="H150" s="73"/>
      <c r="R150" s="87"/>
      <c r="S150" s="87"/>
      <c r="T150" s="87"/>
      <c r="U150" s="110"/>
      <c r="V150" s="110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</row>
    <row r="151" spans="6:61" s="70" customFormat="1" ht="10.5" customHeight="1" x14ac:dyDescent="0.25">
      <c r="F151" s="73"/>
      <c r="G151" s="73"/>
      <c r="H151" s="73"/>
      <c r="R151" s="87"/>
      <c r="S151" s="87"/>
      <c r="T151" s="87"/>
      <c r="U151" s="110"/>
      <c r="V151" s="110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</row>
    <row r="152" spans="6:61" s="70" customFormat="1" ht="10.5" customHeight="1" x14ac:dyDescent="0.25">
      <c r="F152" s="73"/>
      <c r="G152" s="73"/>
      <c r="H152" s="73"/>
      <c r="R152" s="87"/>
      <c r="S152" s="87"/>
      <c r="T152" s="87"/>
      <c r="U152" s="110"/>
      <c r="V152" s="110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</row>
    <row r="153" spans="6:61" s="70" customFormat="1" ht="10.5" customHeight="1" x14ac:dyDescent="0.25">
      <c r="F153" s="73"/>
      <c r="G153" s="73"/>
      <c r="H153" s="73"/>
      <c r="R153" s="87"/>
      <c r="S153" s="87"/>
      <c r="T153" s="87"/>
      <c r="U153" s="110"/>
      <c r="V153" s="110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</row>
    <row r="154" spans="6:61" s="70" customFormat="1" ht="10.5" customHeight="1" x14ac:dyDescent="0.25">
      <c r="F154" s="73"/>
      <c r="G154" s="73"/>
      <c r="H154" s="73"/>
      <c r="R154" s="87"/>
      <c r="S154" s="87"/>
      <c r="T154" s="87"/>
      <c r="U154" s="110"/>
      <c r="V154" s="110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</row>
    <row r="155" spans="6:61" s="70" customFormat="1" ht="10.5" customHeight="1" x14ac:dyDescent="0.25">
      <c r="F155" s="73"/>
      <c r="G155" s="73"/>
      <c r="H155" s="73"/>
      <c r="R155" s="87"/>
      <c r="S155" s="87"/>
      <c r="T155" s="87"/>
      <c r="U155" s="110"/>
      <c r="V155" s="110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</row>
    <row r="156" spans="6:61" s="70" customFormat="1" ht="10.5" customHeight="1" x14ac:dyDescent="0.25">
      <c r="F156" s="73"/>
      <c r="G156" s="73"/>
      <c r="H156" s="73"/>
      <c r="R156" s="87"/>
      <c r="S156" s="87"/>
      <c r="T156" s="87"/>
      <c r="U156" s="110"/>
      <c r="V156" s="110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</row>
    <row r="157" spans="6:61" s="70" customFormat="1" ht="10.5" customHeight="1" x14ac:dyDescent="0.25">
      <c r="F157" s="73"/>
      <c r="G157" s="73"/>
      <c r="H157" s="73"/>
      <c r="R157" s="87"/>
      <c r="S157" s="87"/>
      <c r="T157" s="87"/>
      <c r="U157" s="110"/>
      <c r="V157" s="110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</row>
    <row r="158" spans="6:61" s="70" customFormat="1" ht="10.5" customHeight="1" x14ac:dyDescent="0.25">
      <c r="F158" s="73"/>
      <c r="G158" s="73"/>
      <c r="H158" s="73"/>
      <c r="R158" s="87"/>
      <c r="S158" s="87"/>
      <c r="T158" s="87"/>
      <c r="U158" s="110"/>
      <c r="V158" s="110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</row>
    <row r="159" spans="6:61" s="70" customFormat="1" ht="10.5" customHeight="1" x14ac:dyDescent="0.25">
      <c r="F159" s="73"/>
      <c r="G159" s="73"/>
      <c r="H159" s="73"/>
      <c r="R159" s="87"/>
      <c r="S159" s="87"/>
      <c r="T159" s="87"/>
      <c r="U159" s="110"/>
      <c r="V159" s="110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</row>
    <row r="160" spans="6:61" s="70" customFormat="1" ht="10.5" customHeight="1" x14ac:dyDescent="0.25">
      <c r="F160" s="73"/>
      <c r="G160" s="73"/>
      <c r="H160" s="73"/>
      <c r="R160" s="87"/>
      <c r="S160" s="87"/>
      <c r="T160" s="87"/>
      <c r="U160" s="110"/>
      <c r="V160" s="110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</row>
    <row r="161" spans="6:61" s="70" customFormat="1" ht="10.5" customHeight="1" x14ac:dyDescent="0.25">
      <c r="F161" s="73"/>
      <c r="G161" s="73"/>
      <c r="H161" s="73"/>
      <c r="R161" s="87"/>
      <c r="S161" s="87"/>
      <c r="T161" s="87"/>
      <c r="U161" s="110"/>
      <c r="V161" s="110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</row>
    <row r="162" spans="6:61" s="70" customFormat="1" ht="10.5" customHeight="1" x14ac:dyDescent="0.25">
      <c r="F162" s="73"/>
      <c r="G162" s="73"/>
      <c r="H162" s="73"/>
      <c r="R162" s="87"/>
      <c r="S162" s="87"/>
      <c r="T162" s="87"/>
      <c r="U162" s="110"/>
      <c r="V162" s="110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</row>
    <row r="163" spans="6:61" s="70" customFormat="1" ht="10.5" customHeight="1" x14ac:dyDescent="0.25">
      <c r="F163" s="73"/>
      <c r="G163" s="73"/>
      <c r="H163" s="73"/>
      <c r="R163" s="87"/>
      <c r="S163" s="87"/>
      <c r="T163" s="87"/>
      <c r="U163" s="110"/>
      <c r="V163" s="110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</row>
    <row r="164" spans="6:61" s="70" customFormat="1" ht="10.5" customHeight="1" x14ac:dyDescent="0.25">
      <c r="F164" s="73"/>
      <c r="G164" s="73"/>
      <c r="H164" s="73"/>
      <c r="R164" s="87"/>
      <c r="S164" s="87"/>
      <c r="T164" s="87"/>
      <c r="U164" s="110"/>
      <c r="V164" s="110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</row>
    <row r="165" spans="6:61" s="70" customFormat="1" ht="10.5" customHeight="1" x14ac:dyDescent="0.25">
      <c r="F165" s="73"/>
      <c r="G165" s="73"/>
      <c r="H165" s="73"/>
      <c r="R165" s="87"/>
      <c r="S165" s="87"/>
      <c r="T165" s="87"/>
      <c r="U165" s="110"/>
      <c r="V165" s="110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</row>
    <row r="166" spans="6:61" s="70" customFormat="1" ht="10.5" customHeight="1" x14ac:dyDescent="0.25">
      <c r="F166" s="73"/>
      <c r="G166" s="73"/>
      <c r="H166" s="73"/>
      <c r="R166" s="87"/>
      <c r="S166" s="87"/>
      <c r="T166" s="87"/>
      <c r="U166" s="110"/>
      <c r="V166" s="110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</row>
    <row r="167" spans="6:61" s="70" customFormat="1" ht="10.5" customHeight="1" x14ac:dyDescent="0.25">
      <c r="F167" s="73"/>
      <c r="G167" s="73"/>
      <c r="H167" s="73"/>
      <c r="R167" s="87"/>
      <c r="S167" s="87"/>
      <c r="T167" s="87"/>
      <c r="U167" s="110"/>
      <c r="V167" s="110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</row>
    <row r="168" spans="6:61" s="70" customFormat="1" ht="10.5" customHeight="1" x14ac:dyDescent="0.25">
      <c r="F168" s="73"/>
      <c r="G168" s="73"/>
      <c r="H168" s="73"/>
      <c r="R168" s="87"/>
      <c r="S168" s="87"/>
      <c r="T168" s="87"/>
      <c r="U168" s="110"/>
      <c r="V168" s="110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</row>
    <row r="169" spans="6:61" s="70" customFormat="1" ht="10.5" customHeight="1" x14ac:dyDescent="0.25">
      <c r="F169" s="73"/>
      <c r="G169" s="73"/>
      <c r="H169" s="73"/>
      <c r="R169" s="87"/>
      <c r="S169" s="87"/>
      <c r="T169" s="87"/>
      <c r="U169" s="110"/>
      <c r="V169" s="110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</row>
    <row r="170" spans="6:61" s="70" customFormat="1" ht="10.5" customHeight="1" x14ac:dyDescent="0.25">
      <c r="F170" s="73"/>
      <c r="G170" s="73"/>
      <c r="H170" s="73"/>
      <c r="R170" s="87"/>
      <c r="S170" s="87"/>
      <c r="T170" s="87"/>
      <c r="U170" s="110"/>
      <c r="V170" s="110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</row>
    <row r="171" spans="6:61" s="70" customFormat="1" ht="10.5" customHeight="1" x14ac:dyDescent="0.25">
      <c r="F171" s="73"/>
      <c r="G171" s="73"/>
      <c r="H171" s="73"/>
      <c r="R171" s="87"/>
      <c r="S171" s="87"/>
      <c r="T171" s="87"/>
      <c r="U171" s="110"/>
      <c r="V171" s="110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</row>
    <row r="172" spans="6:61" s="70" customFormat="1" ht="10.5" customHeight="1" x14ac:dyDescent="0.25">
      <c r="F172" s="73"/>
      <c r="G172" s="73"/>
      <c r="H172" s="73"/>
      <c r="R172" s="87"/>
      <c r="S172" s="87"/>
      <c r="T172" s="87"/>
      <c r="U172" s="110"/>
      <c r="V172" s="110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</row>
    <row r="173" spans="6:61" s="70" customFormat="1" ht="10.5" customHeight="1" x14ac:dyDescent="0.25">
      <c r="F173" s="73"/>
      <c r="G173" s="73"/>
      <c r="H173" s="73"/>
      <c r="R173" s="87"/>
      <c r="S173" s="87"/>
      <c r="T173" s="87"/>
      <c r="U173" s="110"/>
      <c r="V173" s="110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</row>
    <row r="174" spans="6:61" s="70" customFormat="1" ht="10.5" customHeight="1" x14ac:dyDescent="0.25">
      <c r="F174" s="73"/>
      <c r="G174" s="73"/>
      <c r="H174" s="73"/>
      <c r="R174" s="87"/>
      <c r="S174" s="87"/>
      <c r="T174" s="87"/>
      <c r="U174" s="110"/>
      <c r="V174" s="110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</row>
    <row r="175" spans="6:61" s="70" customFormat="1" ht="10.5" customHeight="1" x14ac:dyDescent="0.25">
      <c r="F175" s="73"/>
      <c r="G175" s="73"/>
      <c r="H175" s="73"/>
      <c r="R175" s="87"/>
      <c r="S175" s="87"/>
      <c r="T175" s="87"/>
      <c r="U175" s="110"/>
      <c r="V175" s="110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</row>
    <row r="176" spans="6:61" s="70" customFormat="1" ht="10.5" customHeight="1" x14ac:dyDescent="0.25">
      <c r="F176" s="73"/>
      <c r="G176" s="73"/>
      <c r="H176" s="73"/>
      <c r="R176" s="87"/>
      <c r="S176" s="87"/>
      <c r="T176" s="87"/>
      <c r="U176" s="110"/>
      <c r="V176" s="110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</row>
    <row r="177" spans="6:61" s="70" customFormat="1" ht="10.5" customHeight="1" x14ac:dyDescent="0.25">
      <c r="F177" s="73"/>
      <c r="G177" s="73"/>
      <c r="H177" s="73"/>
      <c r="R177" s="87"/>
      <c r="S177" s="87"/>
      <c r="T177" s="87"/>
      <c r="U177" s="110"/>
      <c r="V177" s="110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</row>
    <row r="178" spans="6:61" s="70" customFormat="1" ht="10.5" customHeight="1" x14ac:dyDescent="0.25">
      <c r="F178" s="73"/>
      <c r="G178" s="73"/>
      <c r="H178" s="73"/>
      <c r="R178" s="87"/>
      <c r="S178" s="87"/>
      <c r="T178" s="87"/>
      <c r="U178" s="110"/>
      <c r="V178" s="110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</row>
    <row r="179" spans="6:61" s="70" customFormat="1" ht="10.5" customHeight="1" x14ac:dyDescent="0.25">
      <c r="F179" s="73"/>
      <c r="G179" s="73"/>
      <c r="H179" s="73"/>
      <c r="R179" s="87"/>
      <c r="S179" s="87"/>
      <c r="T179" s="87"/>
      <c r="U179" s="110"/>
      <c r="V179" s="110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</row>
    <row r="180" spans="6:61" s="70" customFormat="1" ht="10.5" customHeight="1" x14ac:dyDescent="0.25">
      <c r="F180" s="73"/>
      <c r="G180" s="73"/>
      <c r="H180" s="73"/>
      <c r="R180" s="87"/>
      <c r="S180" s="87"/>
      <c r="T180" s="87"/>
      <c r="U180" s="110"/>
      <c r="V180" s="110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</row>
    <row r="181" spans="6:61" s="70" customFormat="1" ht="10.5" customHeight="1" x14ac:dyDescent="0.25">
      <c r="F181" s="73"/>
      <c r="G181" s="73"/>
      <c r="H181" s="73"/>
      <c r="R181" s="87"/>
      <c r="S181" s="87"/>
      <c r="T181" s="87"/>
      <c r="U181" s="110"/>
      <c r="V181" s="110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</row>
    <row r="182" spans="6:61" s="70" customFormat="1" ht="10.5" customHeight="1" x14ac:dyDescent="0.25">
      <c r="F182" s="73"/>
      <c r="G182" s="73"/>
      <c r="H182" s="73"/>
      <c r="R182" s="87"/>
      <c r="S182" s="87"/>
      <c r="T182" s="87"/>
      <c r="U182" s="110"/>
      <c r="V182" s="110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</row>
    <row r="183" spans="6:61" s="70" customFormat="1" ht="10.5" customHeight="1" x14ac:dyDescent="0.25">
      <c r="F183" s="73"/>
      <c r="G183" s="73"/>
      <c r="H183" s="73"/>
      <c r="R183" s="87"/>
      <c r="S183" s="87"/>
      <c r="T183" s="87"/>
      <c r="U183" s="110"/>
      <c r="V183" s="110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</row>
    <row r="184" spans="6:61" s="70" customFormat="1" ht="10.5" customHeight="1" x14ac:dyDescent="0.25">
      <c r="F184" s="73"/>
      <c r="G184" s="73"/>
      <c r="H184" s="73"/>
      <c r="R184" s="87"/>
      <c r="S184" s="87"/>
      <c r="T184" s="87"/>
      <c r="U184" s="110"/>
      <c r="V184" s="110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</row>
    <row r="185" spans="6:61" s="70" customFormat="1" ht="10.5" customHeight="1" x14ac:dyDescent="0.25">
      <c r="F185" s="73"/>
      <c r="G185" s="73"/>
      <c r="H185" s="73"/>
      <c r="R185" s="87"/>
      <c r="S185" s="87"/>
      <c r="T185" s="87"/>
      <c r="U185" s="110"/>
      <c r="V185" s="110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</row>
    <row r="186" spans="6:61" s="70" customFormat="1" ht="10.5" customHeight="1" x14ac:dyDescent="0.25">
      <c r="F186" s="73"/>
      <c r="G186" s="73"/>
      <c r="H186" s="73"/>
      <c r="R186" s="87"/>
      <c r="S186" s="87"/>
      <c r="T186" s="87"/>
      <c r="U186" s="110"/>
      <c r="V186" s="110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</row>
  </sheetData>
  <mergeCells count="21">
    <mergeCell ref="V13:W13"/>
    <mergeCell ref="B57:U57"/>
    <mergeCell ref="E7:F7"/>
    <mergeCell ref="G7:U7"/>
    <mergeCell ref="T2:V2"/>
    <mergeCell ref="A4:O4"/>
    <mergeCell ref="E5:F5"/>
    <mergeCell ref="G5:U5"/>
    <mergeCell ref="E6:F6"/>
    <mergeCell ref="V8:V12"/>
    <mergeCell ref="W8:W12"/>
    <mergeCell ref="E8:E12"/>
    <mergeCell ref="F8:F12"/>
    <mergeCell ref="G8:I12"/>
    <mergeCell ref="J8:L12"/>
    <mergeCell ref="M8:U12"/>
    <mergeCell ref="G13:I13"/>
    <mergeCell ref="J13:L13"/>
    <mergeCell ref="M13:O13"/>
    <mergeCell ref="P13:R13"/>
    <mergeCell ref="S13:U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9</vt:lpstr>
      <vt:lpstr>'Table 9'!Print_Area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Joyful Mashego</dc:creator>
  <cp:lastModifiedBy>Richard Makhale</cp:lastModifiedBy>
  <cp:lastPrinted>2020-02-19T12:09:05Z</cp:lastPrinted>
  <dcterms:created xsi:type="dcterms:W3CDTF">2015-02-03T09:44:48Z</dcterms:created>
  <dcterms:modified xsi:type="dcterms:W3CDTF">2020-02-26T08:49:35Z</dcterms:modified>
</cp:coreProperties>
</file>